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 activeTab="2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структура'!$A$1:$V$794</definedName>
    <definedName name="_xlnm.Print_Area" localSheetId="2">программы!$B$1:$T$633</definedName>
    <definedName name="_xlnm.Print_Area" localSheetId="0">РП!$A$1:$N$71</definedName>
  </definedNames>
  <calcPr calcId="125725"/>
</workbook>
</file>

<file path=xl/calcChain.xml><?xml version="1.0" encoding="utf-8"?>
<calcChain xmlns="http://schemas.openxmlformats.org/spreadsheetml/2006/main">
  <c r="T246" i="5"/>
  <c r="T245" s="1"/>
  <c r="Q246"/>
  <c r="Q245" s="1"/>
  <c r="N246"/>
  <c r="N245" s="1"/>
  <c r="M532"/>
  <c r="O532"/>
  <c r="P532"/>
  <c r="R532"/>
  <c r="S532"/>
  <c r="L532"/>
  <c r="P308" i="3"/>
  <c r="T534" i="5"/>
  <c r="T532" s="1"/>
  <c r="Q534"/>
  <c r="Q532" s="1"/>
  <c r="N534"/>
  <c r="N532" s="1"/>
  <c r="N533"/>
  <c r="T501"/>
  <c r="Q501"/>
  <c r="M501"/>
  <c r="V308" i="3"/>
  <c r="S308"/>
  <c r="S306"/>
  <c r="O306"/>
  <c r="Q306"/>
  <c r="R306"/>
  <c r="T306"/>
  <c r="U306"/>
  <c r="V306"/>
  <c r="N306"/>
  <c r="P307"/>
  <c r="P306" s="1"/>
  <c r="V252"/>
  <c r="V251" s="1"/>
  <c r="R252"/>
  <c r="S252" s="1"/>
  <c r="S251" s="1"/>
  <c r="V345"/>
  <c r="V344"/>
  <c r="V343" s="1"/>
  <c r="S345"/>
  <c r="S344" s="1"/>
  <c r="S343" s="1"/>
  <c r="V355"/>
  <c r="V354"/>
  <c r="V353"/>
  <c r="S355"/>
  <c r="S354"/>
  <c r="S353"/>
  <c r="P345"/>
  <c r="P344" s="1"/>
  <c r="P343" s="1"/>
  <c r="U344"/>
  <c r="U343"/>
  <c r="T344"/>
  <c r="R344"/>
  <c r="Q344"/>
  <c r="Q343"/>
  <c r="O344"/>
  <c r="O343"/>
  <c r="N344"/>
  <c r="M344"/>
  <c r="M343" s="1"/>
  <c r="L344"/>
  <c r="T343"/>
  <c r="R343"/>
  <c r="N343"/>
  <c r="L343"/>
  <c r="P565"/>
  <c r="N129" i="5"/>
  <c r="N488"/>
  <c r="P291" i="3"/>
  <c r="N520" i="5"/>
  <c r="R365" i="3"/>
  <c r="R364"/>
  <c r="O365"/>
  <c r="O364"/>
  <c r="M47" i="5"/>
  <c r="M327"/>
  <c r="O64" i="3"/>
  <c r="S288" i="5"/>
  <c r="R288"/>
  <c r="Q288"/>
  <c r="P288"/>
  <c r="O288"/>
  <c r="N288"/>
  <c r="M288"/>
  <c r="L288"/>
  <c r="S287"/>
  <c r="R287"/>
  <c r="Q287"/>
  <c r="P287"/>
  <c r="O287"/>
  <c r="N287"/>
  <c r="M287"/>
  <c r="L287"/>
  <c r="P210" i="3"/>
  <c r="P209" s="1"/>
  <c r="P208" s="1"/>
  <c r="V209"/>
  <c r="U209"/>
  <c r="U208"/>
  <c r="T209"/>
  <c r="S209"/>
  <c r="S208" s="1"/>
  <c r="R209"/>
  <c r="R208" s="1"/>
  <c r="Q209"/>
  <c r="Q208" s="1"/>
  <c r="O209"/>
  <c r="O208"/>
  <c r="N209"/>
  <c r="N208"/>
  <c r="V208"/>
  <c r="T208"/>
  <c r="O666"/>
  <c r="P91"/>
  <c r="S405"/>
  <c r="V404"/>
  <c r="U404"/>
  <c r="T404"/>
  <c r="S404"/>
  <c r="R404"/>
  <c r="Q404"/>
  <c r="P404"/>
  <c r="O404"/>
  <c r="V403"/>
  <c r="U403"/>
  <c r="T403"/>
  <c r="S403"/>
  <c r="S402"/>
  <c r="R403"/>
  <c r="Q403"/>
  <c r="P403"/>
  <c r="O403"/>
  <c r="O402" s="1"/>
  <c r="V402"/>
  <c r="U402"/>
  <c r="T402"/>
  <c r="R402"/>
  <c r="Q402"/>
  <c r="P402"/>
  <c r="N404"/>
  <c r="N403"/>
  <c r="N402" s="1"/>
  <c r="M505" i="5"/>
  <c r="O256" i="3"/>
  <c r="P256" s="1"/>
  <c r="M512" i="5"/>
  <c r="N512"/>
  <c r="N511"/>
  <c r="N510"/>
  <c r="N509"/>
  <c r="O166" i="3"/>
  <c r="P337"/>
  <c r="M241" i="5"/>
  <c r="O369" i="3"/>
  <c r="O368"/>
  <c r="O367" s="1"/>
  <c r="G18" i="4"/>
  <c r="V537" i="3"/>
  <c r="V536"/>
  <c r="U537"/>
  <c r="U536"/>
  <c r="T537"/>
  <c r="T536"/>
  <c r="S537"/>
  <c r="S536"/>
  <c r="R537"/>
  <c r="R536"/>
  <c r="Q537"/>
  <c r="Q536"/>
  <c r="O362"/>
  <c r="O547"/>
  <c r="Q547"/>
  <c r="R547"/>
  <c r="S547"/>
  <c r="T547"/>
  <c r="U547"/>
  <c r="V547"/>
  <c r="N547"/>
  <c r="P548"/>
  <c r="P547"/>
  <c r="Q462" i="5"/>
  <c r="V221" i="3"/>
  <c r="V220" s="1"/>
  <c r="V219" s="1"/>
  <c r="U220"/>
  <c r="U219"/>
  <c r="T220"/>
  <c r="T219"/>
  <c r="S221"/>
  <c r="S220"/>
  <c r="S219" s="1"/>
  <c r="R220"/>
  <c r="R219" s="1"/>
  <c r="Q220"/>
  <c r="Q219" s="1"/>
  <c r="P221"/>
  <c r="P220" s="1"/>
  <c r="P219" s="1"/>
  <c r="O220"/>
  <c r="O219"/>
  <c r="N220"/>
  <c r="N219"/>
  <c r="T434" i="5"/>
  <c r="S434"/>
  <c r="T433"/>
  <c r="S433"/>
  <c r="N435"/>
  <c r="N434"/>
  <c r="N433" s="1"/>
  <c r="R434"/>
  <c r="R433" s="1"/>
  <c r="Q434"/>
  <c r="Q433" s="1"/>
  <c r="P434"/>
  <c r="P433" s="1"/>
  <c r="O434"/>
  <c r="O433" s="1"/>
  <c r="M434"/>
  <c r="M433"/>
  <c r="L434"/>
  <c r="L433"/>
  <c r="M461"/>
  <c r="O784" i="3"/>
  <c r="P786"/>
  <c r="P785" s="1"/>
  <c r="M234" i="5"/>
  <c r="M233" s="1"/>
  <c r="O384" i="3"/>
  <c r="M259" i="5"/>
  <c r="M258"/>
  <c r="M257" s="1"/>
  <c r="O383" i="3"/>
  <c r="O382" s="1"/>
  <c r="R378"/>
  <c r="R377" s="1"/>
  <c r="R376" s="1"/>
  <c r="P250" i="5"/>
  <c r="P249"/>
  <c r="P248" s="1"/>
  <c r="T250"/>
  <c r="Q250"/>
  <c r="Q249"/>
  <c r="Q248" s="1"/>
  <c r="M250"/>
  <c r="N250" s="1"/>
  <c r="N249" s="1"/>
  <c r="N248" s="1"/>
  <c r="T249"/>
  <c r="T248" s="1"/>
  <c r="S249"/>
  <c r="S248" s="1"/>
  <c r="R249"/>
  <c r="R248" s="1"/>
  <c r="O249"/>
  <c r="O248" s="1"/>
  <c r="M249"/>
  <c r="M248" s="1"/>
  <c r="L249"/>
  <c r="L248" s="1"/>
  <c r="M562"/>
  <c r="M561"/>
  <c r="M560" s="1"/>
  <c r="M225"/>
  <c r="O378" i="3"/>
  <c r="P378"/>
  <c r="P377" s="1"/>
  <c r="P376" s="1"/>
  <c r="V378"/>
  <c r="V377"/>
  <c r="V376" s="1"/>
  <c r="U377"/>
  <c r="U376" s="1"/>
  <c r="T377"/>
  <c r="T376" s="1"/>
  <c r="S378"/>
  <c r="S377" s="1"/>
  <c r="S376"/>
  <c r="Q377"/>
  <c r="Q376"/>
  <c r="N377"/>
  <c r="N376"/>
  <c r="O377"/>
  <c r="O376"/>
  <c r="P314"/>
  <c r="P313"/>
  <c r="P312" s="1"/>
  <c r="V287"/>
  <c r="U287"/>
  <c r="U286"/>
  <c r="T287"/>
  <c r="S287"/>
  <c r="S286" s="1"/>
  <c r="R287"/>
  <c r="Q287"/>
  <c r="Q286"/>
  <c r="N287"/>
  <c r="P73"/>
  <c r="P72" s="1"/>
  <c r="P71"/>
  <c r="T569" i="5"/>
  <c r="S569"/>
  <c r="R569"/>
  <c r="Q569"/>
  <c r="P569"/>
  <c r="O569"/>
  <c r="T567"/>
  <c r="S567"/>
  <c r="S566" s="1"/>
  <c r="R567"/>
  <c r="R566" s="1"/>
  <c r="Q567"/>
  <c r="Q566" s="1"/>
  <c r="P567"/>
  <c r="P566" s="1"/>
  <c r="O567"/>
  <c r="O566" s="1"/>
  <c r="T566"/>
  <c r="N569"/>
  <c r="N567"/>
  <c r="N566" s="1"/>
  <c r="L569"/>
  <c r="L567"/>
  <c r="M569"/>
  <c r="M567"/>
  <c r="M566"/>
  <c r="V755" i="3"/>
  <c r="U755"/>
  <c r="T755"/>
  <c r="S755"/>
  <c r="R755"/>
  <c r="Q755"/>
  <c r="V753"/>
  <c r="U753"/>
  <c r="T753"/>
  <c r="S753"/>
  <c r="R753"/>
  <c r="Q753"/>
  <c r="V752"/>
  <c r="U752"/>
  <c r="T752"/>
  <c r="S752"/>
  <c r="R752"/>
  <c r="Q752"/>
  <c r="P755"/>
  <c r="P753"/>
  <c r="P752" s="1"/>
  <c r="N755"/>
  <c r="N753"/>
  <c r="O755"/>
  <c r="O753"/>
  <c r="O752"/>
  <c r="O728"/>
  <c r="O727"/>
  <c r="N404" i="5"/>
  <c r="N403"/>
  <c r="N494"/>
  <c r="N493"/>
  <c r="O494"/>
  <c r="O493"/>
  <c r="N226"/>
  <c r="N225"/>
  <c r="N265"/>
  <c r="N264"/>
  <c r="N263" s="1"/>
  <c r="N262" s="1"/>
  <c r="N406"/>
  <c r="N405"/>
  <c r="N496"/>
  <c r="N557"/>
  <c r="N556" s="1"/>
  <c r="N555"/>
  <c r="N573"/>
  <c r="N572" s="1"/>
  <c r="N575"/>
  <c r="N574" s="1"/>
  <c r="N571" s="1"/>
  <c r="N565" s="1"/>
  <c r="N595"/>
  <c r="M556"/>
  <c r="M555"/>
  <c r="O556"/>
  <c r="O555" s="1"/>
  <c r="P556"/>
  <c r="P555" s="1"/>
  <c r="Q556"/>
  <c r="Q555" s="1"/>
  <c r="R556"/>
  <c r="R555" s="1"/>
  <c r="S556"/>
  <c r="S555" s="1"/>
  <c r="T556"/>
  <c r="T555" s="1"/>
  <c r="L556"/>
  <c r="L555" s="1"/>
  <c r="N517"/>
  <c r="N516" s="1"/>
  <c r="N515" s="1"/>
  <c r="M516"/>
  <c r="M515"/>
  <c r="O516"/>
  <c r="O515"/>
  <c r="P516"/>
  <c r="P515"/>
  <c r="Q516"/>
  <c r="Q515"/>
  <c r="R516"/>
  <c r="R515"/>
  <c r="S516"/>
  <c r="S515"/>
  <c r="T516"/>
  <c r="T515"/>
  <c r="L516"/>
  <c r="L515"/>
  <c r="M403"/>
  <c r="O403"/>
  <c r="P403"/>
  <c r="Q403"/>
  <c r="R403"/>
  <c r="S403"/>
  <c r="T403"/>
  <c r="L403"/>
  <c r="N563"/>
  <c r="N562"/>
  <c r="N561" s="1"/>
  <c r="N560" s="1"/>
  <c r="O562"/>
  <c r="O561"/>
  <c r="O560" s="1"/>
  <c r="P562"/>
  <c r="P561" s="1"/>
  <c r="P560" s="1"/>
  <c r="Q562"/>
  <c r="Q561"/>
  <c r="Q560" s="1"/>
  <c r="R562"/>
  <c r="R561" s="1"/>
  <c r="R560" s="1"/>
  <c r="S562"/>
  <c r="S561"/>
  <c r="S560" s="1"/>
  <c r="T562"/>
  <c r="T561" s="1"/>
  <c r="T560" s="1"/>
  <c r="L562"/>
  <c r="L561"/>
  <c r="L560" s="1"/>
  <c r="P614" i="3"/>
  <c r="P759"/>
  <c r="P758"/>
  <c r="P761"/>
  <c r="P760"/>
  <c r="P620"/>
  <c r="P363"/>
  <c r="P362" s="1"/>
  <c r="P361" s="1"/>
  <c r="O328"/>
  <c r="O327"/>
  <c r="Q328"/>
  <c r="Q327"/>
  <c r="R328"/>
  <c r="R327"/>
  <c r="S328"/>
  <c r="S327"/>
  <c r="T328"/>
  <c r="T327"/>
  <c r="U328"/>
  <c r="U327"/>
  <c r="V328"/>
  <c r="V327"/>
  <c r="P329"/>
  <c r="P328"/>
  <c r="P327" s="1"/>
  <c r="N328"/>
  <c r="N327" s="1"/>
  <c r="R286"/>
  <c r="T286"/>
  <c r="V286"/>
  <c r="N286"/>
  <c r="P288"/>
  <c r="P287" s="1"/>
  <c r="P286" s="1"/>
  <c r="O287"/>
  <c r="O286"/>
  <c r="P281"/>
  <c r="P280"/>
  <c r="O278"/>
  <c r="Q278"/>
  <c r="R278"/>
  <c r="S278"/>
  <c r="T278"/>
  <c r="U278"/>
  <c r="V278"/>
  <c r="N278"/>
  <c r="P279"/>
  <c r="P278"/>
  <c r="P250"/>
  <c r="P249"/>
  <c r="P248"/>
  <c r="P86"/>
  <c r="P85" s="1"/>
  <c r="P84" s="1"/>
  <c r="P83" s="1"/>
  <c r="O85"/>
  <c r="O84"/>
  <c r="O83" s="1"/>
  <c r="Q85"/>
  <c r="Q84"/>
  <c r="Q83" s="1"/>
  <c r="R85"/>
  <c r="R84" s="1"/>
  <c r="R83"/>
  <c r="S85"/>
  <c r="S84"/>
  <c r="S83" s="1"/>
  <c r="T85"/>
  <c r="T84" s="1"/>
  <c r="T83"/>
  <c r="U85"/>
  <c r="U84"/>
  <c r="U83" s="1"/>
  <c r="V85"/>
  <c r="V84" s="1"/>
  <c r="V83"/>
  <c r="N85"/>
  <c r="N84"/>
  <c r="N83" s="1"/>
  <c r="N414" i="5"/>
  <c r="N413" s="1"/>
  <c r="N224"/>
  <c r="N223" s="1"/>
  <c r="P335" i="3"/>
  <c r="P334" s="1"/>
  <c r="P409"/>
  <c r="P408" s="1"/>
  <c r="P407" s="1"/>
  <c r="P406" s="1"/>
  <c r="P401" s="1"/>
  <c r="N277" i="5"/>
  <c r="P178" i="3"/>
  <c r="P177" s="1"/>
  <c r="P176" s="1"/>
  <c r="P174" s="1"/>
  <c r="P173" s="1"/>
  <c r="Q297" i="5"/>
  <c r="N353"/>
  <c r="N352" s="1"/>
  <c r="N351" s="1"/>
  <c r="S52" i="3"/>
  <c r="S51"/>
  <c r="S50" s="1"/>
  <c r="S49"/>
  <c r="S73"/>
  <c r="T37" i="5"/>
  <c r="T36" s="1"/>
  <c r="S36"/>
  <c r="R36"/>
  <c r="Q37"/>
  <c r="Q36" s="1"/>
  <c r="P36"/>
  <c r="O36"/>
  <c r="V691" i="3"/>
  <c r="V690" s="1"/>
  <c r="U690"/>
  <c r="T690"/>
  <c r="S691"/>
  <c r="S690" s="1"/>
  <c r="R690"/>
  <c r="Q690"/>
  <c r="P690"/>
  <c r="O690"/>
  <c r="N690"/>
  <c r="N36" i="5"/>
  <c r="M36"/>
  <c r="L36"/>
  <c r="T412"/>
  <c r="T411" s="1"/>
  <c r="S411"/>
  <c r="R411"/>
  <c r="Q412"/>
  <c r="Q411" s="1"/>
  <c r="P411"/>
  <c r="O411"/>
  <c r="N411"/>
  <c r="M411"/>
  <c r="L411"/>
  <c r="V397" i="3"/>
  <c r="V396"/>
  <c r="U396"/>
  <c r="T396"/>
  <c r="S397"/>
  <c r="S396"/>
  <c r="R396"/>
  <c r="Q396"/>
  <c r="P396"/>
  <c r="O396"/>
  <c r="N396"/>
  <c r="P399"/>
  <c r="T620" i="5"/>
  <c r="T619"/>
  <c r="T618" s="1"/>
  <c r="Q621"/>
  <c r="Q620" s="1"/>
  <c r="Q619"/>
  <c r="Q618" s="1"/>
  <c r="S620"/>
  <c r="S619" s="1"/>
  <c r="S618"/>
  <c r="R620"/>
  <c r="R619"/>
  <c r="P620"/>
  <c r="O620"/>
  <c r="O619" s="1"/>
  <c r="O618" s="1"/>
  <c r="N620"/>
  <c r="N619" s="1"/>
  <c r="N618"/>
  <c r="M620"/>
  <c r="M619"/>
  <c r="M618" s="1"/>
  <c r="L620"/>
  <c r="P619"/>
  <c r="P618" s="1"/>
  <c r="L619"/>
  <c r="L618" s="1"/>
  <c r="R618"/>
  <c r="O599" i="3"/>
  <c r="O598"/>
  <c r="O597" s="1"/>
  <c r="O603"/>
  <c r="O602" s="1"/>
  <c r="O601" s="1"/>
  <c r="O607"/>
  <c r="O606"/>
  <c r="O605" s="1"/>
  <c r="P599"/>
  <c r="P598" s="1"/>
  <c r="P597" s="1"/>
  <c r="P603"/>
  <c r="P602"/>
  <c r="P601" s="1"/>
  <c r="Q599"/>
  <c r="Q598" s="1"/>
  <c r="Q597" s="1"/>
  <c r="Q603"/>
  <c r="Q602"/>
  <c r="Q601" s="1"/>
  <c r="Q607"/>
  <c r="Q606" s="1"/>
  <c r="Q605" s="1"/>
  <c r="R599"/>
  <c r="R598"/>
  <c r="R597" s="1"/>
  <c r="R603"/>
  <c r="R602" s="1"/>
  <c r="R601" s="1"/>
  <c r="R607"/>
  <c r="R606"/>
  <c r="R605" s="1"/>
  <c r="S599"/>
  <c r="S598" s="1"/>
  <c r="S597" s="1"/>
  <c r="T599"/>
  <c r="T598"/>
  <c r="T597" s="1"/>
  <c r="T603"/>
  <c r="T602" s="1"/>
  <c r="T601" s="1"/>
  <c r="T607"/>
  <c r="T606"/>
  <c r="T605" s="1"/>
  <c r="U599"/>
  <c r="U598" s="1"/>
  <c r="U597" s="1"/>
  <c r="U603"/>
  <c r="U602"/>
  <c r="U601" s="1"/>
  <c r="U607"/>
  <c r="U606" s="1"/>
  <c r="U605" s="1"/>
  <c r="V599"/>
  <c r="V598"/>
  <c r="V597" s="1"/>
  <c r="N599"/>
  <c r="N598" s="1"/>
  <c r="N597"/>
  <c r="N603"/>
  <c r="N602"/>
  <c r="N601" s="1"/>
  <c r="N607"/>
  <c r="N606" s="1"/>
  <c r="N605"/>
  <c r="V608"/>
  <c r="V607"/>
  <c r="V606" s="1"/>
  <c r="V605" s="1"/>
  <c r="V604"/>
  <c r="V603"/>
  <c r="V602" s="1"/>
  <c r="V601"/>
  <c r="T613"/>
  <c r="T612"/>
  <c r="T611" s="1"/>
  <c r="T610" s="1"/>
  <c r="T609" s="1"/>
  <c r="U613"/>
  <c r="U612" s="1"/>
  <c r="U611" s="1"/>
  <c r="U610" s="1"/>
  <c r="V613"/>
  <c r="V612" s="1"/>
  <c r="V611" s="1"/>
  <c r="V610" s="1"/>
  <c r="S608"/>
  <c r="S607" s="1"/>
  <c r="S606" s="1"/>
  <c r="S605" s="1"/>
  <c r="P607"/>
  <c r="P606" s="1"/>
  <c r="P605" s="1"/>
  <c r="S23"/>
  <c r="S22"/>
  <c r="S21" s="1"/>
  <c r="M237" i="5"/>
  <c r="M236" s="1"/>
  <c r="M240"/>
  <c r="M239" s="1"/>
  <c r="M243"/>
  <c r="M242" s="1"/>
  <c r="M255"/>
  <c r="M254" s="1"/>
  <c r="M252"/>
  <c r="M251" s="1"/>
  <c r="M231"/>
  <c r="M230" s="1"/>
  <c r="N237"/>
  <c r="N236" s="1"/>
  <c r="N241"/>
  <c r="N240" s="1"/>
  <c r="N239" s="1"/>
  <c r="N244"/>
  <c r="N243"/>
  <c r="N242" s="1"/>
  <c r="N256"/>
  <c r="N255" s="1"/>
  <c r="N254"/>
  <c r="N253"/>
  <c r="N252"/>
  <c r="N251" s="1"/>
  <c r="N232"/>
  <c r="N231" s="1"/>
  <c r="N230"/>
  <c r="O235"/>
  <c r="O234"/>
  <c r="O233" s="1"/>
  <c r="O237"/>
  <c r="O236" s="1"/>
  <c r="O240"/>
  <c r="O239" s="1"/>
  <c r="O244"/>
  <c r="O243" s="1"/>
  <c r="O242"/>
  <c r="O255"/>
  <c r="O254"/>
  <c r="O252"/>
  <c r="O251"/>
  <c r="O258"/>
  <c r="O257"/>
  <c r="O231"/>
  <c r="O230"/>
  <c r="P234"/>
  <c r="P233"/>
  <c r="P237"/>
  <c r="P236"/>
  <c r="P240"/>
  <c r="P239"/>
  <c r="P243"/>
  <c r="P242"/>
  <c r="P255"/>
  <c r="P254"/>
  <c r="P252"/>
  <c r="P251"/>
  <c r="P258"/>
  <c r="P257"/>
  <c r="P231"/>
  <c r="P230"/>
  <c r="Q237"/>
  <c r="Q236"/>
  <c r="Q241"/>
  <c r="Q240"/>
  <c r="Q239" s="1"/>
  <c r="Q244"/>
  <c r="Q243" s="1"/>
  <c r="Q242"/>
  <c r="Q256"/>
  <c r="Q255"/>
  <c r="Q254" s="1"/>
  <c r="Q252"/>
  <c r="Q251" s="1"/>
  <c r="Q258"/>
  <c r="Q257" s="1"/>
  <c r="Q232"/>
  <c r="Q231" s="1"/>
  <c r="Q230"/>
  <c r="R235"/>
  <c r="R234"/>
  <c r="R233" s="1"/>
  <c r="R237"/>
  <c r="R236" s="1"/>
  <c r="R240"/>
  <c r="R239" s="1"/>
  <c r="R244"/>
  <c r="R243" s="1"/>
  <c r="R242"/>
  <c r="R255"/>
  <c r="R254"/>
  <c r="R252"/>
  <c r="R251"/>
  <c r="R258"/>
  <c r="R257"/>
  <c r="R231"/>
  <c r="R230"/>
  <c r="S234"/>
  <c r="S233"/>
  <c r="S237"/>
  <c r="S236"/>
  <c r="S240"/>
  <c r="S239"/>
  <c r="S243"/>
  <c r="S242"/>
  <c r="S255"/>
  <c r="S254"/>
  <c r="S252"/>
  <c r="S251"/>
  <c r="S258"/>
  <c r="S257"/>
  <c r="S231"/>
  <c r="S230"/>
  <c r="T235"/>
  <c r="T234"/>
  <c r="T233" s="1"/>
  <c r="T237"/>
  <c r="T236" s="1"/>
  <c r="T241"/>
  <c r="T240" s="1"/>
  <c r="T239" s="1"/>
  <c r="T244"/>
  <c r="T243"/>
  <c r="T242" s="1"/>
  <c r="T256"/>
  <c r="T255" s="1"/>
  <c r="T254" s="1"/>
  <c r="T258"/>
  <c r="T257"/>
  <c r="T252"/>
  <c r="T251"/>
  <c r="T232"/>
  <c r="T231"/>
  <c r="T230" s="1"/>
  <c r="L234"/>
  <c r="L233" s="1"/>
  <c r="L237"/>
  <c r="L236" s="1"/>
  <c r="L240"/>
  <c r="L239" s="1"/>
  <c r="L244"/>
  <c r="L243" s="1"/>
  <c r="L242"/>
  <c r="L255"/>
  <c r="L254"/>
  <c r="L252"/>
  <c r="L251"/>
  <c r="L258"/>
  <c r="L257"/>
  <c r="L231"/>
  <c r="L230"/>
  <c r="N501"/>
  <c r="N65"/>
  <c r="N64" s="1"/>
  <c r="N63" s="1"/>
  <c r="O354" i="3"/>
  <c r="O353"/>
  <c r="O351"/>
  <c r="O350"/>
  <c r="O357"/>
  <c r="O356"/>
  <c r="O341"/>
  <c r="O340"/>
  <c r="O347"/>
  <c r="O346"/>
  <c r="Q354"/>
  <c r="Q353"/>
  <c r="Q351"/>
  <c r="Q350"/>
  <c r="Q357"/>
  <c r="Q356"/>
  <c r="Q341"/>
  <c r="Q340"/>
  <c r="Q347"/>
  <c r="Q346"/>
  <c r="R354"/>
  <c r="R353"/>
  <c r="R351"/>
  <c r="R350"/>
  <c r="R357"/>
  <c r="R356"/>
  <c r="R341"/>
  <c r="R340" s="1"/>
  <c r="R347"/>
  <c r="R346" s="1"/>
  <c r="S357"/>
  <c r="S356" s="1"/>
  <c r="S347"/>
  <c r="S346" s="1"/>
  <c r="T354"/>
  <c r="T353" s="1"/>
  <c r="T351"/>
  <c r="T350" s="1"/>
  <c r="T357"/>
  <c r="T356"/>
  <c r="T349" s="1"/>
  <c r="T341"/>
  <c r="T340"/>
  <c r="T339" s="1"/>
  <c r="T347"/>
  <c r="T346" s="1"/>
  <c r="U354"/>
  <c r="U353" s="1"/>
  <c r="U351"/>
  <c r="U350" s="1"/>
  <c r="U357"/>
  <c r="U356" s="1"/>
  <c r="U341"/>
  <c r="U340" s="1"/>
  <c r="U347"/>
  <c r="U346" s="1"/>
  <c r="V357"/>
  <c r="V356" s="1"/>
  <c r="V341"/>
  <c r="V340" s="1"/>
  <c r="V347"/>
  <c r="V346" s="1"/>
  <c r="N354"/>
  <c r="N353" s="1"/>
  <c r="N351"/>
  <c r="N350" s="1"/>
  <c r="N357"/>
  <c r="N356" s="1"/>
  <c r="N341"/>
  <c r="N340" s="1"/>
  <c r="N347"/>
  <c r="N346" s="1"/>
  <c r="P348"/>
  <c r="P347" s="1"/>
  <c r="P346"/>
  <c r="S342"/>
  <c r="S341"/>
  <c r="S340" s="1"/>
  <c r="P342"/>
  <c r="P341" s="1"/>
  <c r="P340"/>
  <c r="P339" s="1"/>
  <c r="P352"/>
  <c r="P351"/>
  <c r="P350" s="1"/>
  <c r="P357"/>
  <c r="P356" s="1"/>
  <c r="P252"/>
  <c r="N28" i="5"/>
  <c r="N27"/>
  <c r="N26"/>
  <c r="N44"/>
  <c r="N43" s="1"/>
  <c r="N42" s="1"/>
  <c r="P698" i="3"/>
  <c r="P769"/>
  <c r="P767"/>
  <c r="N101" i="5"/>
  <c r="M358"/>
  <c r="M357"/>
  <c r="O266" i="3"/>
  <c r="O265"/>
  <c r="O264" s="1"/>
  <c r="O263"/>
  <c r="G23" i="4" s="1"/>
  <c r="P266" i="3"/>
  <c r="P265" s="1"/>
  <c r="P264"/>
  <c r="P263" s="1"/>
  <c r="H23" i="4" s="1"/>
  <c r="Q266" i="3"/>
  <c r="Q265"/>
  <c r="Q264" s="1"/>
  <c r="Q263"/>
  <c r="I23" i="4" s="1"/>
  <c r="R266" i="3"/>
  <c r="R265" s="1"/>
  <c r="R264"/>
  <c r="R263" s="1"/>
  <c r="J23" i="4" s="1"/>
  <c r="S266" i="3"/>
  <c r="S265"/>
  <c r="S264" s="1"/>
  <c r="S263"/>
  <c r="K23" i="4" s="1"/>
  <c r="T266" i="3"/>
  <c r="T265" s="1"/>
  <c r="T264"/>
  <c r="T263" s="1"/>
  <c r="L23" i="4" s="1"/>
  <c r="U266" i="3"/>
  <c r="U265"/>
  <c r="U264" s="1"/>
  <c r="U263"/>
  <c r="M23" i="4" s="1"/>
  <c r="V266" i="3"/>
  <c r="V265" s="1"/>
  <c r="V264"/>
  <c r="V263" s="1"/>
  <c r="N23" i="4" s="1"/>
  <c r="N266" i="3"/>
  <c r="N265"/>
  <c r="N264" s="1"/>
  <c r="N263"/>
  <c r="F23" i="4" s="1"/>
  <c r="M605" i="5"/>
  <c r="M604" s="1"/>
  <c r="M608"/>
  <c r="M607" s="1"/>
  <c r="M602"/>
  <c r="M601" s="1"/>
  <c r="M591"/>
  <c r="M590" s="1"/>
  <c r="M597"/>
  <c r="M599"/>
  <c r="M596"/>
  <c r="M588"/>
  <c r="M587"/>
  <c r="M594"/>
  <c r="M593"/>
  <c r="M625"/>
  <c r="M624"/>
  <c r="M623" s="1"/>
  <c r="M446"/>
  <c r="M448"/>
  <c r="M445"/>
  <c r="M444" s="1"/>
  <c r="M450"/>
  <c r="M441"/>
  <c r="M440"/>
  <c r="M439" s="1"/>
  <c r="M438"/>
  <c r="M472"/>
  <c r="M471"/>
  <c r="M500"/>
  <c r="M492"/>
  <c r="M493"/>
  <c r="M495"/>
  <c r="M497"/>
  <c r="M475"/>
  <c r="M477"/>
  <c r="M480"/>
  <c r="M482"/>
  <c r="M479" s="1"/>
  <c r="M485"/>
  <c r="M487"/>
  <c r="M490"/>
  <c r="M489" s="1"/>
  <c r="M511"/>
  <c r="M510" s="1"/>
  <c r="M509"/>
  <c r="M536"/>
  <c r="M535"/>
  <c r="M542"/>
  <c r="M541"/>
  <c r="M528"/>
  <c r="M526"/>
  <c r="M530"/>
  <c r="M539"/>
  <c r="M538" s="1"/>
  <c r="M519"/>
  <c r="M521"/>
  <c r="M523"/>
  <c r="M550"/>
  <c r="M552"/>
  <c r="M548"/>
  <c r="M572"/>
  <c r="M574"/>
  <c r="M615"/>
  <c r="M614" s="1"/>
  <c r="M611" s="1"/>
  <c r="M630"/>
  <c r="M629" s="1"/>
  <c r="M628" s="1"/>
  <c r="M431"/>
  <c r="M430" s="1"/>
  <c r="M429" s="1"/>
  <c r="M453"/>
  <c r="M579"/>
  <c r="M578" s="1"/>
  <c r="M577" s="1"/>
  <c r="N606"/>
  <c r="N605"/>
  <c r="N604" s="1"/>
  <c r="N609"/>
  <c r="N608" s="1"/>
  <c r="N607" s="1"/>
  <c r="N602"/>
  <c r="N601"/>
  <c r="N591"/>
  <c r="N590"/>
  <c r="N598"/>
  <c r="N597"/>
  <c r="N596" s="1"/>
  <c r="N599"/>
  <c r="N588"/>
  <c r="N587"/>
  <c r="N594"/>
  <c r="N593"/>
  <c r="N626"/>
  <c r="N625"/>
  <c r="N624" s="1"/>
  <c r="N623" s="1"/>
  <c r="N447"/>
  <c r="N446"/>
  <c r="N449"/>
  <c r="N448"/>
  <c r="N450"/>
  <c r="N442"/>
  <c r="N441" s="1"/>
  <c r="N440" s="1"/>
  <c r="N439" s="1"/>
  <c r="N473"/>
  <c r="N472" s="1"/>
  <c r="N471" s="1"/>
  <c r="N502"/>
  <c r="N500"/>
  <c r="N495"/>
  <c r="N492" s="1"/>
  <c r="N497"/>
  <c r="N506"/>
  <c r="N475"/>
  <c r="N477"/>
  <c r="N480"/>
  <c r="N482"/>
  <c r="N487"/>
  <c r="N490"/>
  <c r="N489" s="1"/>
  <c r="N536"/>
  <c r="N535" s="1"/>
  <c r="N543"/>
  <c r="N542" s="1"/>
  <c r="N541" s="1"/>
  <c r="N528"/>
  <c r="N526"/>
  <c r="N530"/>
  <c r="N540"/>
  <c r="N539" s="1"/>
  <c r="N538" s="1"/>
  <c r="N519"/>
  <c r="N522"/>
  <c r="N521" s="1"/>
  <c r="N523"/>
  <c r="N550"/>
  <c r="N553"/>
  <c r="N552" s="1"/>
  <c r="N548"/>
  <c r="N616"/>
  <c r="N615"/>
  <c r="N614" s="1"/>
  <c r="N611" s="1"/>
  <c r="N630"/>
  <c r="N629" s="1"/>
  <c r="N628" s="1"/>
  <c r="N432"/>
  <c r="N431"/>
  <c r="N430" s="1"/>
  <c r="N457"/>
  <c r="L461"/>
  <c r="L463"/>
  <c r="N579"/>
  <c r="N578"/>
  <c r="N577" s="1"/>
  <c r="O500"/>
  <c r="O496"/>
  <c r="O495"/>
  <c r="O497"/>
  <c r="O472"/>
  <c r="O471" s="1"/>
  <c r="O475"/>
  <c r="O477"/>
  <c r="O474"/>
  <c r="O480"/>
  <c r="O482"/>
  <c r="O486"/>
  <c r="O485"/>
  <c r="O484" s="1"/>
  <c r="O487"/>
  <c r="O490"/>
  <c r="O489"/>
  <c r="O504"/>
  <c r="O503"/>
  <c r="O431"/>
  <c r="O430"/>
  <c r="O441"/>
  <c r="O440"/>
  <c r="O439" s="1"/>
  <c r="O446"/>
  <c r="O448"/>
  <c r="O450"/>
  <c r="O456"/>
  <c r="O455"/>
  <c r="O454" s="1"/>
  <c r="O460"/>
  <c r="O465"/>
  <c r="O464"/>
  <c r="O511"/>
  <c r="O510"/>
  <c r="O509" s="1"/>
  <c r="O528"/>
  <c r="O526"/>
  <c r="O530"/>
  <c r="O540"/>
  <c r="O539"/>
  <c r="O538" s="1"/>
  <c r="O519"/>
  <c r="O521"/>
  <c r="O518"/>
  <c r="O523"/>
  <c r="O542"/>
  <c r="O541" s="1"/>
  <c r="O536"/>
  <c r="O535" s="1"/>
  <c r="O552"/>
  <c r="O548"/>
  <c r="O602"/>
  <c r="O601" s="1"/>
  <c r="O605"/>
  <c r="O604" s="1"/>
  <c r="O608"/>
  <c r="O607" s="1"/>
  <c r="O591"/>
  <c r="O590" s="1"/>
  <c r="O598"/>
  <c r="O597" s="1"/>
  <c r="O596" s="1"/>
  <c r="O599"/>
  <c r="O588"/>
  <c r="O587" s="1"/>
  <c r="O594"/>
  <c r="O593" s="1"/>
  <c r="O579"/>
  <c r="O578" s="1"/>
  <c r="O577" s="1"/>
  <c r="O625"/>
  <c r="O624"/>
  <c r="O623" s="1"/>
  <c r="O615"/>
  <c r="O614" s="1"/>
  <c r="O611" s="1"/>
  <c r="O572"/>
  <c r="O574"/>
  <c r="O571" s="1"/>
  <c r="O565" s="1"/>
  <c r="O630"/>
  <c r="O629"/>
  <c r="O628" s="1"/>
  <c r="P500"/>
  <c r="P493"/>
  <c r="P495"/>
  <c r="P497"/>
  <c r="P472"/>
  <c r="P471" s="1"/>
  <c r="P475"/>
  <c r="P477"/>
  <c r="P480"/>
  <c r="P482"/>
  <c r="P479"/>
  <c r="P485"/>
  <c r="P484"/>
  <c r="P487"/>
  <c r="P490"/>
  <c r="P489" s="1"/>
  <c r="P504"/>
  <c r="P503" s="1"/>
  <c r="P431"/>
  <c r="P430" s="1"/>
  <c r="P441"/>
  <c r="P440" s="1"/>
  <c r="P439" s="1"/>
  <c r="P446"/>
  <c r="P448"/>
  <c r="P450"/>
  <c r="P456"/>
  <c r="P455" s="1"/>
  <c r="P454" s="1"/>
  <c r="P460"/>
  <c r="P462"/>
  <c r="P459" s="1"/>
  <c r="P458" s="1"/>
  <c r="P465"/>
  <c r="P464"/>
  <c r="P511"/>
  <c r="P510"/>
  <c r="P509" s="1"/>
  <c r="P528"/>
  <c r="P526"/>
  <c r="P530"/>
  <c r="P539"/>
  <c r="P538"/>
  <c r="P519"/>
  <c r="P521"/>
  <c r="P523"/>
  <c r="P542"/>
  <c r="P541" s="1"/>
  <c r="P536"/>
  <c r="P535" s="1"/>
  <c r="P552"/>
  <c r="P548"/>
  <c r="P602"/>
  <c r="P601" s="1"/>
  <c r="P605"/>
  <c r="P604" s="1"/>
  <c r="P608"/>
  <c r="P607" s="1"/>
  <c r="P591"/>
  <c r="P590" s="1"/>
  <c r="P597"/>
  <c r="P599"/>
  <c r="P588"/>
  <c r="P587" s="1"/>
  <c r="P594"/>
  <c r="P593" s="1"/>
  <c r="P579"/>
  <c r="P578" s="1"/>
  <c r="P577" s="1"/>
  <c r="P625"/>
  <c r="P624"/>
  <c r="P623" s="1"/>
  <c r="P615"/>
  <c r="P614" s="1"/>
  <c r="P611" s="1"/>
  <c r="P572"/>
  <c r="P574"/>
  <c r="P630"/>
  <c r="P629" s="1"/>
  <c r="P628" s="1"/>
  <c r="Q502"/>
  <c r="Q500"/>
  <c r="Q494"/>
  <c r="Q493"/>
  <c r="Q496"/>
  <c r="Q495"/>
  <c r="Q497"/>
  <c r="Q473"/>
  <c r="Q472" s="1"/>
  <c r="Q471" s="1"/>
  <c r="Q475"/>
  <c r="Q477"/>
  <c r="Q480"/>
  <c r="Q482"/>
  <c r="Q486"/>
  <c r="Q485"/>
  <c r="Q487"/>
  <c r="Q490"/>
  <c r="Q489" s="1"/>
  <c r="Q504"/>
  <c r="Q503" s="1"/>
  <c r="Q431"/>
  <c r="Q430" s="1"/>
  <c r="Q429" s="1"/>
  <c r="Q441"/>
  <c r="Q440"/>
  <c r="Q439" s="1"/>
  <c r="Q446"/>
  <c r="Q448"/>
  <c r="Q450"/>
  <c r="Q456"/>
  <c r="Q455"/>
  <c r="Q454" s="1"/>
  <c r="Q460"/>
  <c r="Q459" s="1"/>
  <c r="Q458" s="1"/>
  <c r="Q465"/>
  <c r="Q464"/>
  <c r="Q511"/>
  <c r="Q510"/>
  <c r="Q509" s="1"/>
  <c r="Q528"/>
  <c r="Q526"/>
  <c r="Q530"/>
  <c r="Q540"/>
  <c r="Q539"/>
  <c r="Q538" s="1"/>
  <c r="Q519"/>
  <c r="Q521"/>
  <c r="Q523"/>
  <c r="Q542"/>
  <c r="Q541"/>
  <c r="Q536"/>
  <c r="Q535"/>
  <c r="Q552"/>
  <c r="Q548"/>
  <c r="Q602"/>
  <c r="Q601"/>
  <c r="Q605"/>
  <c r="Q604"/>
  <c r="Q608"/>
  <c r="Q607"/>
  <c r="Q591"/>
  <c r="Q590"/>
  <c r="Q598"/>
  <c r="Q597"/>
  <c r="Q599"/>
  <c r="Q588"/>
  <c r="Q587" s="1"/>
  <c r="Q594"/>
  <c r="Q593" s="1"/>
  <c r="Q579"/>
  <c r="Q578" s="1"/>
  <c r="Q577" s="1"/>
  <c r="Q625"/>
  <c r="Q624"/>
  <c r="Q623" s="1"/>
  <c r="Q615"/>
  <c r="Q614"/>
  <c r="Q611" s="1"/>
  <c r="Q572"/>
  <c r="Q574"/>
  <c r="Q630"/>
  <c r="Q629"/>
  <c r="Q628" s="1"/>
  <c r="R500"/>
  <c r="R494"/>
  <c r="R493"/>
  <c r="R496"/>
  <c r="R495"/>
  <c r="R497"/>
  <c r="R472"/>
  <c r="R471" s="1"/>
  <c r="R475"/>
  <c r="R477"/>
  <c r="R480"/>
  <c r="R479" s="1"/>
  <c r="R482"/>
  <c r="R486"/>
  <c r="R485"/>
  <c r="R487"/>
  <c r="R490"/>
  <c r="R489" s="1"/>
  <c r="R504"/>
  <c r="R503" s="1"/>
  <c r="R431"/>
  <c r="R430" s="1"/>
  <c r="R441"/>
  <c r="R440" s="1"/>
  <c r="R439" s="1"/>
  <c r="R446"/>
  <c r="R448"/>
  <c r="R450"/>
  <c r="R457"/>
  <c r="R465"/>
  <c r="R467"/>
  <c r="R511"/>
  <c r="R510"/>
  <c r="R509" s="1"/>
  <c r="R528"/>
  <c r="R526"/>
  <c r="R530"/>
  <c r="R540"/>
  <c r="R539"/>
  <c r="R538" s="1"/>
  <c r="R519"/>
  <c r="R521"/>
  <c r="R523"/>
  <c r="R542"/>
  <c r="R541"/>
  <c r="R536"/>
  <c r="R535"/>
  <c r="R552"/>
  <c r="R548"/>
  <c r="R602"/>
  <c r="R601"/>
  <c r="R605"/>
  <c r="R604"/>
  <c r="R608"/>
  <c r="R607"/>
  <c r="R591"/>
  <c r="R590"/>
  <c r="R598"/>
  <c r="R597"/>
  <c r="R599"/>
  <c r="R588"/>
  <c r="R587" s="1"/>
  <c r="R594"/>
  <c r="R593" s="1"/>
  <c r="R579"/>
  <c r="R578" s="1"/>
  <c r="R577" s="1"/>
  <c r="R625"/>
  <c r="R624"/>
  <c r="R623" s="1"/>
  <c r="R615"/>
  <c r="R614" s="1"/>
  <c r="R611" s="1"/>
  <c r="R572"/>
  <c r="R574"/>
  <c r="R630"/>
  <c r="R629" s="1"/>
  <c r="R628" s="1"/>
  <c r="S500"/>
  <c r="S493"/>
  <c r="S495"/>
  <c r="S497"/>
  <c r="S472"/>
  <c r="S471"/>
  <c r="S475"/>
  <c r="S477"/>
  <c r="S480"/>
  <c r="S482"/>
  <c r="S485"/>
  <c r="S487"/>
  <c r="S490"/>
  <c r="S489"/>
  <c r="S504"/>
  <c r="S503"/>
  <c r="S431"/>
  <c r="S430"/>
  <c r="S441"/>
  <c r="S440"/>
  <c r="S439" s="1"/>
  <c r="S446"/>
  <c r="S448"/>
  <c r="S450"/>
  <c r="S457"/>
  <c r="S463"/>
  <c r="S465"/>
  <c r="S467"/>
  <c r="S511"/>
  <c r="S510"/>
  <c r="S509" s="1"/>
  <c r="S528"/>
  <c r="S526"/>
  <c r="S530"/>
  <c r="S539"/>
  <c r="S538"/>
  <c r="S519"/>
  <c r="S521"/>
  <c r="S523"/>
  <c r="S542"/>
  <c r="S541" s="1"/>
  <c r="S536"/>
  <c r="S535" s="1"/>
  <c r="S552"/>
  <c r="S548"/>
  <c r="S602"/>
  <c r="S601" s="1"/>
  <c r="S605"/>
  <c r="S604" s="1"/>
  <c r="S608"/>
  <c r="S607" s="1"/>
  <c r="S591"/>
  <c r="S590" s="1"/>
  <c r="S597"/>
  <c r="S599"/>
  <c r="S588"/>
  <c r="S587" s="1"/>
  <c r="S594"/>
  <c r="S593" s="1"/>
  <c r="S579"/>
  <c r="S578" s="1"/>
  <c r="S577" s="1"/>
  <c r="S625"/>
  <c r="S624"/>
  <c r="S623" s="1"/>
  <c r="S615"/>
  <c r="S614" s="1"/>
  <c r="S611" s="1"/>
  <c r="S572"/>
  <c r="S574"/>
  <c r="S630"/>
  <c r="S629" s="1"/>
  <c r="S628" s="1"/>
  <c r="T502"/>
  <c r="T500"/>
  <c r="T494"/>
  <c r="T493"/>
  <c r="T496"/>
  <c r="T495"/>
  <c r="T497"/>
  <c r="T473"/>
  <c r="T472" s="1"/>
  <c r="T471" s="1"/>
  <c r="T475"/>
  <c r="T477"/>
  <c r="T480"/>
  <c r="T479"/>
  <c r="T482"/>
  <c r="T486"/>
  <c r="T485" s="1"/>
  <c r="T487"/>
  <c r="T490"/>
  <c r="T489"/>
  <c r="T504"/>
  <c r="T503"/>
  <c r="T431"/>
  <c r="T430"/>
  <c r="T429" s="1"/>
  <c r="T441"/>
  <c r="T440" s="1"/>
  <c r="T439" s="1"/>
  <c r="T446"/>
  <c r="T448"/>
  <c r="T450"/>
  <c r="T457"/>
  <c r="T465"/>
  <c r="T467"/>
  <c r="T511"/>
  <c r="T510"/>
  <c r="T509" s="1"/>
  <c r="T528"/>
  <c r="T525" s="1"/>
  <c r="T526"/>
  <c r="T530"/>
  <c r="T540"/>
  <c r="T539"/>
  <c r="T538" s="1"/>
  <c r="T519"/>
  <c r="T521"/>
  <c r="T523"/>
  <c r="T542"/>
  <c r="T541"/>
  <c r="T536"/>
  <c r="T535"/>
  <c r="T552"/>
  <c r="T548"/>
  <c r="T602"/>
  <c r="T601"/>
  <c r="T605"/>
  <c r="T604"/>
  <c r="T608"/>
  <c r="T607"/>
  <c r="T591"/>
  <c r="T590"/>
  <c r="T598"/>
  <c r="T597"/>
  <c r="T599"/>
  <c r="T588"/>
  <c r="T587" s="1"/>
  <c r="T594"/>
  <c r="T593" s="1"/>
  <c r="T579"/>
  <c r="T578" s="1"/>
  <c r="T577" s="1"/>
  <c r="T625"/>
  <c r="T624"/>
  <c r="T623" s="1"/>
  <c r="T615"/>
  <c r="T614"/>
  <c r="T611" s="1"/>
  <c r="T572"/>
  <c r="T574"/>
  <c r="T630"/>
  <c r="T629"/>
  <c r="T628" s="1"/>
  <c r="L446"/>
  <c r="L448"/>
  <c r="L450"/>
  <c r="L441"/>
  <c r="L440"/>
  <c r="L439" s="1"/>
  <c r="L472"/>
  <c r="L471" s="1"/>
  <c r="L500"/>
  <c r="L493"/>
  <c r="L495"/>
  <c r="L497"/>
  <c r="L504"/>
  <c r="L503" s="1"/>
  <c r="L475"/>
  <c r="L477"/>
  <c r="L480"/>
  <c r="L482"/>
  <c r="L486"/>
  <c r="N486" s="1"/>
  <c r="N485" s="1"/>
  <c r="N484" s="1"/>
  <c r="L487"/>
  <c r="L490"/>
  <c r="L489"/>
  <c r="L511"/>
  <c r="L510"/>
  <c r="L509" s="1"/>
  <c r="L536"/>
  <c r="L535" s="1"/>
  <c r="L542"/>
  <c r="L541" s="1"/>
  <c r="L528"/>
  <c r="L526"/>
  <c r="L530"/>
  <c r="L539"/>
  <c r="L538"/>
  <c r="L519"/>
  <c r="L521"/>
  <c r="L523"/>
  <c r="L550"/>
  <c r="L552"/>
  <c r="L548"/>
  <c r="L572"/>
  <c r="L574"/>
  <c r="L608"/>
  <c r="L607"/>
  <c r="L602"/>
  <c r="L601"/>
  <c r="L605"/>
  <c r="L604"/>
  <c r="L591"/>
  <c r="L590"/>
  <c r="L598"/>
  <c r="L597"/>
  <c r="L599"/>
  <c r="L588"/>
  <c r="L587" s="1"/>
  <c r="L594"/>
  <c r="L593" s="1"/>
  <c r="L615"/>
  <c r="L614" s="1"/>
  <c r="L611" s="1"/>
  <c r="L625"/>
  <c r="L624" s="1"/>
  <c r="L623" s="1"/>
  <c r="L630"/>
  <c r="L629"/>
  <c r="L628" s="1"/>
  <c r="L431"/>
  <c r="L430" s="1"/>
  <c r="L429" s="1"/>
  <c r="L579"/>
  <c r="L578"/>
  <c r="L577" s="1"/>
  <c r="O239" i="3"/>
  <c r="O251"/>
  <c r="O244"/>
  <c r="O243" s="1"/>
  <c r="O225"/>
  <c r="O224" s="1"/>
  <c r="O223" s="1"/>
  <c r="O261"/>
  <c r="O260"/>
  <c r="O259" s="1"/>
  <c r="O258" s="1"/>
  <c r="G21" i="4" s="1"/>
  <c r="O310" i="3"/>
  <c r="O309" s="1"/>
  <c r="O313"/>
  <c r="O312" s="1"/>
  <c r="O280"/>
  <c r="O277"/>
  <c r="O276" s="1"/>
  <c r="O217"/>
  <c r="O216" s="1"/>
  <c r="P240"/>
  <c r="P239" s="1"/>
  <c r="P253"/>
  <c r="P257"/>
  <c r="P244"/>
  <c r="P243" s="1"/>
  <c r="P225"/>
  <c r="P224" s="1"/>
  <c r="P223" s="1"/>
  <c r="P262"/>
  <c r="P261"/>
  <c r="P260" s="1"/>
  <c r="P259" s="1"/>
  <c r="P258" s="1"/>
  <c r="H21" i="4" s="1"/>
  <c r="P310" i="3"/>
  <c r="P309"/>
  <c r="Q261"/>
  <c r="Q260"/>
  <c r="Q259" s="1"/>
  <c r="Q258" s="1"/>
  <c r="I21" i="4" s="1"/>
  <c r="Q251" i="3"/>
  <c r="Q244"/>
  <c r="Q243"/>
  <c r="Q225"/>
  <c r="Q224"/>
  <c r="Q223" s="1"/>
  <c r="Q217"/>
  <c r="Q216" s="1"/>
  <c r="Q313"/>
  <c r="Q312" s="1"/>
  <c r="Q310"/>
  <c r="Q309" s="1"/>
  <c r="Q280"/>
  <c r="R261"/>
  <c r="R260"/>
  <c r="R259" s="1"/>
  <c r="R258" s="1"/>
  <c r="J21" i="4" s="1"/>
  <c r="R251" i="3"/>
  <c r="R244"/>
  <c r="R243"/>
  <c r="R225"/>
  <c r="R224"/>
  <c r="R223" s="1"/>
  <c r="R217"/>
  <c r="R216" s="1"/>
  <c r="R313"/>
  <c r="R312" s="1"/>
  <c r="R310"/>
  <c r="R309" s="1"/>
  <c r="R280"/>
  <c r="R277" s="1"/>
  <c r="R276" s="1"/>
  <c r="S262"/>
  <c r="S261" s="1"/>
  <c r="S260" s="1"/>
  <c r="S259" s="1"/>
  <c r="S258" s="1"/>
  <c r="K21" i="4" s="1"/>
  <c r="S244" i="3"/>
  <c r="S243" s="1"/>
  <c r="S225"/>
  <c r="S224" s="1"/>
  <c r="S223" s="1"/>
  <c r="S217"/>
  <c r="S216"/>
  <c r="S215"/>
  <c r="S214"/>
  <c r="S313"/>
  <c r="S312"/>
  <c r="S310"/>
  <c r="S309"/>
  <c r="S280"/>
  <c r="T251"/>
  <c r="T244"/>
  <c r="T243"/>
  <c r="T225"/>
  <c r="T224"/>
  <c r="T223" s="1"/>
  <c r="T261"/>
  <c r="T260" s="1"/>
  <c r="T259" s="1"/>
  <c r="T258" s="1"/>
  <c r="L21" i="4" s="1"/>
  <c r="T217" i="3"/>
  <c r="T216"/>
  <c r="T215" s="1"/>
  <c r="T214" s="1"/>
  <c r="T313"/>
  <c r="T312"/>
  <c r="T310"/>
  <c r="T309"/>
  <c r="T280"/>
  <c r="T277"/>
  <c r="T276" s="1"/>
  <c r="U251"/>
  <c r="U244"/>
  <c r="U243"/>
  <c r="U225"/>
  <c r="U224"/>
  <c r="U223" s="1"/>
  <c r="U261"/>
  <c r="U260" s="1"/>
  <c r="U259" s="1"/>
  <c r="U258" s="1"/>
  <c r="M21" i="4" s="1"/>
  <c r="U217" i="3"/>
  <c r="U216"/>
  <c r="U215" s="1"/>
  <c r="U214" s="1"/>
  <c r="U313"/>
  <c r="U312"/>
  <c r="U310"/>
  <c r="U309"/>
  <c r="U280"/>
  <c r="U277"/>
  <c r="V244"/>
  <c r="V243"/>
  <c r="V225"/>
  <c r="V224"/>
  <c r="V223" s="1"/>
  <c r="V262"/>
  <c r="V261" s="1"/>
  <c r="V260" s="1"/>
  <c r="V259" s="1"/>
  <c r="V258" s="1"/>
  <c r="N21" i="4" s="1"/>
  <c r="V217" i="3"/>
  <c r="V216" s="1"/>
  <c r="V313"/>
  <c r="V312" s="1"/>
  <c r="V310"/>
  <c r="V309" s="1"/>
  <c r="V280"/>
  <c r="V277" s="1"/>
  <c r="V276" s="1"/>
  <c r="N239"/>
  <c r="N251"/>
  <c r="N255"/>
  <c r="N254"/>
  <c r="N244"/>
  <c r="N243"/>
  <c r="N225"/>
  <c r="N224"/>
  <c r="N223" s="1"/>
  <c r="N261"/>
  <c r="N260" s="1"/>
  <c r="N259" s="1"/>
  <c r="N258" s="1"/>
  <c r="F21" i="4" s="1"/>
  <c r="N310" i="3"/>
  <c r="N309"/>
  <c r="N313"/>
  <c r="N312"/>
  <c r="N280"/>
  <c r="N217"/>
  <c r="N216" s="1"/>
  <c r="N215" s="1"/>
  <c r="N214" s="1"/>
  <c r="M266"/>
  <c r="M265" s="1"/>
  <c r="M264" s="1"/>
  <c r="M263" s="1"/>
  <c r="L266"/>
  <c r="L265" s="1"/>
  <c r="L264" s="1"/>
  <c r="L263" s="1"/>
  <c r="M43" i="5"/>
  <c r="M42" s="1"/>
  <c r="M52"/>
  <c r="M51" s="1"/>
  <c r="M46"/>
  <c r="M45" s="1"/>
  <c r="M22"/>
  <c r="M21" s="1"/>
  <c r="M49"/>
  <c r="M48" s="1"/>
  <c r="M67"/>
  <c r="M66" s="1"/>
  <c r="M55"/>
  <c r="M54"/>
  <c r="M61"/>
  <c r="M60"/>
  <c r="M70"/>
  <c r="M69"/>
  <c r="M73"/>
  <c r="M72"/>
  <c r="M19"/>
  <c r="M18"/>
  <c r="M64"/>
  <c r="M63"/>
  <c r="M58"/>
  <c r="M57"/>
  <c r="M32"/>
  <c r="M38"/>
  <c r="M40"/>
  <c r="M30"/>
  <c r="M34"/>
  <c r="M29"/>
  <c r="M25"/>
  <c r="M27"/>
  <c r="M78"/>
  <c r="M80"/>
  <c r="M85"/>
  <c r="M84"/>
  <c r="M88"/>
  <c r="M87"/>
  <c r="M91"/>
  <c r="M90"/>
  <c r="M94"/>
  <c r="M93"/>
  <c r="M97"/>
  <c r="M96"/>
  <c r="M106"/>
  <c r="M105"/>
  <c r="M100"/>
  <c r="M99"/>
  <c r="M103"/>
  <c r="M102"/>
  <c r="M138"/>
  <c r="M137"/>
  <c r="M141"/>
  <c r="M140"/>
  <c r="M133"/>
  <c r="M132"/>
  <c r="M135"/>
  <c r="M147"/>
  <c r="M146" s="1"/>
  <c r="M153"/>
  <c r="M152" s="1"/>
  <c r="M150"/>
  <c r="M149" s="1"/>
  <c r="M156"/>
  <c r="M155" s="1"/>
  <c r="M159"/>
  <c r="M158" s="1"/>
  <c r="M162"/>
  <c r="M161" s="1"/>
  <c r="M178"/>
  <c r="M177" s="1"/>
  <c r="M167"/>
  <c r="M166" s="1"/>
  <c r="M175"/>
  <c r="M174" s="1"/>
  <c r="M170"/>
  <c r="M172"/>
  <c r="M169"/>
  <c r="M203"/>
  <c r="M202"/>
  <c r="M206"/>
  <c r="M205"/>
  <c r="M196"/>
  <c r="M198"/>
  <c r="M212"/>
  <c r="M211"/>
  <c r="M210" s="1"/>
  <c r="M217"/>
  <c r="M216" s="1"/>
  <c r="M215" s="1"/>
  <c r="M279"/>
  <c r="M278"/>
  <c r="M282"/>
  <c r="M281"/>
  <c r="M285"/>
  <c r="M284"/>
  <c r="M276"/>
  <c r="M275"/>
  <c r="M270"/>
  <c r="M272"/>
  <c r="M269"/>
  <c r="M268"/>
  <c r="M307"/>
  <c r="M306" s="1"/>
  <c r="M310"/>
  <c r="M309" s="1"/>
  <c r="M326"/>
  <c r="M325"/>
  <c r="M329"/>
  <c r="M328"/>
  <c r="M304"/>
  <c r="M303"/>
  <c r="M367"/>
  <c r="M366"/>
  <c r="M332"/>
  <c r="M331"/>
  <c r="M349"/>
  <c r="M348"/>
  <c r="M355"/>
  <c r="M354"/>
  <c r="M361"/>
  <c r="M360"/>
  <c r="M346"/>
  <c r="M345"/>
  <c r="M296"/>
  <c r="M295"/>
  <c r="M352"/>
  <c r="M351"/>
  <c r="M313"/>
  <c r="M312"/>
  <c r="M299"/>
  <c r="M301"/>
  <c r="M298" s="1"/>
  <c r="M316"/>
  <c r="M318"/>
  <c r="M315" s="1"/>
  <c r="M321"/>
  <c r="M323"/>
  <c r="M335"/>
  <c r="M334" s="1"/>
  <c r="M343"/>
  <c r="M364"/>
  <c r="M363"/>
  <c r="M376"/>
  <c r="M375"/>
  <c r="M379"/>
  <c r="M378"/>
  <c r="M382"/>
  <c r="M381"/>
  <c r="M385"/>
  <c r="M384"/>
  <c r="M388"/>
  <c r="M387"/>
  <c r="M371"/>
  <c r="M373"/>
  <c r="M370"/>
  <c r="M369"/>
  <c r="M264"/>
  <c r="M263"/>
  <c r="M262" s="1"/>
  <c r="M125"/>
  <c r="M124" s="1"/>
  <c r="M128"/>
  <c r="M127" s="1"/>
  <c r="M122"/>
  <c r="M121" s="1"/>
  <c r="M408"/>
  <c r="M407"/>
  <c r="M413"/>
  <c r="M405"/>
  <c r="M402" s="1"/>
  <c r="M417"/>
  <c r="M416"/>
  <c r="M415"/>
  <c r="M185"/>
  <c r="M187"/>
  <c r="M183"/>
  <c r="M189"/>
  <c r="M223"/>
  <c r="M394"/>
  <c r="M396"/>
  <c r="M398"/>
  <c r="M424"/>
  <c r="M422"/>
  <c r="N53"/>
  <c r="N52"/>
  <c r="N51"/>
  <c r="N47"/>
  <c r="N46"/>
  <c r="N45"/>
  <c r="N23"/>
  <c r="N22" s="1"/>
  <c r="N21" s="1"/>
  <c r="N50"/>
  <c r="N49"/>
  <c r="N48" s="1"/>
  <c r="N68"/>
  <c r="N67"/>
  <c r="N66"/>
  <c r="N55"/>
  <c r="N54"/>
  <c r="N61"/>
  <c r="N60"/>
  <c r="N70"/>
  <c r="N69"/>
  <c r="N73"/>
  <c r="N72"/>
  <c r="N19"/>
  <c r="N18"/>
  <c r="N58"/>
  <c r="N57"/>
  <c r="N33"/>
  <c r="N32"/>
  <c r="N39"/>
  <c r="N38" s="1"/>
  <c r="N29" s="1"/>
  <c r="N41"/>
  <c r="N40"/>
  <c r="N30"/>
  <c r="N34"/>
  <c r="N25"/>
  <c r="N79"/>
  <c r="N78" s="1"/>
  <c r="N80"/>
  <c r="N86"/>
  <c r="N85"/>
  <c r="N84" s="1"/>
  <c r="N89"/>
  <c r="N88" s="1"/>
  <c r="N87" s="1"/>
  <c r="N92"/>
  <c r="N91"/>
  <c r="N90" s="1"/>
  <c r="N95"/>
  <c r="N94" s="1"/>
  <c r="N93" s="1"/>
  <c r="N97"/>
  <c r="N96"/>
  <c r="N106"/>
  <c r="N105"/>
  <c r="N100"/>
  <c r="N99"/>
  <c r="N103"/>
  <c r="N102"/>
  <c r="N139"/>
  <c r="N138"/>
  <c r="N137" s="1"/>
  <c r="N141"/>
  <c r="N140" s="1"/>
  <c r="N133"/>
  <c r="N135"/>
  <c r="N148"/>
  <c r="N147" s="1"/>
  <c r="N146" s="1"/>
  <c r="N153"/>
  <c r="N152"/>
  <c r="N150"/>
  <c r="N149"/>
  <c r="N156"/>
  <c r="N155"/>
  <c r="N160"/>
  <c r="N159"/>
  <c r="N158" s="1"/>
  <c r="N163"/>
  <c r="N162" s="1"/>
  <c r="N161" s="1"/>
  <c r="N178"/>
  <c r="N177"/>
  <c r="N167"/>
  <c r="N166"/>
  <c r="N175"/>
  <c r="N174" s="1"/>
  <c r="N170"/>
  <c r="N172"/>
  <c r="N204"/>
  <c r="N203"/>
  <c r="N202"/>
  <c r="N206"/>
  <c r="N205"/>
  <c r="N196"/>
  <c r="N198"/>
  <c r="N213"/>
  <c r="N212"/>
  <c r="N211"/>
  <c r="N210" s="1"/>
  <c r="N218"/>
  <c r="N217" s="1"/>
  <c r="N216" s="1"/>
  <c r="N215" s="1"/>
  <c r="N279"/>
  <c r="N278" s="1"/>
  <c r="N282"/>
  <c r="N281" s="1"/>
  <c r="N285"/>
  <c r="N284" s="1"/>
  <c r="N276"/>
  <c r="N275" s="1"/>
  <c r="N270"/>
  <c r="N272"/>
  <c r="N308"/>
  <c r="N307" s="1"/>
  <c r="N306" s="1"/>
  <c r="N310"/>
  <c r="N309"/>
  <c r="N327"/>
  <c r="N326" s="1"/>
  <c r="N325" s="1"/>
  <c r="N330"/>
  <c r="N329"/>
  <c r="N328"/>
  <c r="N305"/>
  <c r="N304" s="1"/>
  <c r="N303" s="1"/>
  <c r="N368"/>
  <c r="N367"/>
  <c r="N366" s="1"/>
  <c r="N333"/>
  <c r="N332" s="1"/>
  <c r="N331" s="1"/>
  <c r="N350"/>
  <c r="N349"/>
  <c r="N348" s="1"/>
  <c r="N356"/>
  <c r="N355"/>
  <c r="N354" s="1"/>
  <c r="N359"/>
  <c r="N358"/>
  <c r="N357" s="1"/>
  <c r="N361"/>
  <c r="N360" s="1"/>
  <c r="N347"/>
  <c r="N346" s="1"/>
  <c r="N345" s="1"/>
  <c r="N296"/>
  <c r="N295"/>
  <c r="N313"/>
  <c r="N312"/>
  <c r="N299"/>
  <c r="N298"/>
  <c r="N301"/>
  <c r="N317"/>
  <c r="N316" s="1"/>
  <c r="N319"/>
  <c r="N318" s="1"/>
  <c r="N321"/>
  <c r="N324"/>
  <c r="N323" s="1"/>
  <c r="N320" s="1"/>
  <c r="J336"/>
  <c r="L336"/>
  <c r="L344"/>
  <c r="N365"/>
  <c r="N364" s="1"/>
  <c r="N363" s="1"/>
  <c r="L377"/>
  <c r="N379"/>
  <c r="N378" s="1"/>
  <c r="N382"/>
  <c r="N381" s="1"/>
  <c r="N385"/>
  <c r="N384" s="1"/>
  <c r="N388"/>
  <c r="N387" s="1"/>
  <c r="N372"/>
  <c r="N371" s="1"/>
  <c r="N373"/>
  <c r="N126"/>
  <c r="N125"/>
  <c r="N124"/>
  <c r="N128"/>
  <c r="N127"/>
  <c r="N122"/>
  <c r="N121"/>
  <c r="N408"/>
  <c r="N407"/>
  <c r="N417"/>
  <c r="N416"/>
  <c r="N415" s="1"/>
  <c r="N186"/>
  <c r="N185" s="1"/>
  <c r="N187"/>
  <c r="N183"/>
  <c r="N190"/>
  <c r="N191"/>
  <c r="N189"/>
  <c r="N394"/>
  <c r="N396"/>
  <c r="N398"/>
  <c r="N424"/>
  <c r="N422"/>
  <c r="O43"/>
  <c r="O42" s="1"/>
  <c r="O52"/>
  <c r="O51" s="1"/>
  <c r="O46"/>
  <c r="O45" s="1"/>
  <c r="O22"/>
  <c r="O21" s="1"/>
  <c r="O49"/>
  <c r="O48" s="1"/>
  <c r="O67"/>
  <c r="O66" s="1"/>
  <c r="O56"/>
  <c r="O55" s="1"/>
  <c r="O54" s="1"/>
  <c r="O61"/>
  <c r="O60"/>
  <c r="O70"/>
  <c r="O69"/>
  <c r="O73"/>
  <c r="O72"/>
  <c r="O19"/>
  <c r="O18"/>
  <c r="O64"/>
  <c r="O63"/>
  <c r="O58"/>
  <c r="O57"/>
  <c r="O32"/>
  <c r="O38"/>
  <c r="O41"/>
  <c r="O40"/>
  <c r="O30"/>
  <c r="O34"/>
  <c r="O25"/>
  <c r="O27"/>
  <c r="O78"/>
  <c r="O80"/>
  <c r="O77" s="1"/>
  <c r="O76" s="1"/>
  <c r="O85"/>
  <c r="O84"/>
  <c r="O88"/>
  <c r="O87"/>
  <c r="O91"/>
  <c r="O90"/>
  <c r="O94"/>
  <c r="O93"/>
  <c r="O97"/>
  <c r="O96"/>
  <c r="O106"/>
  <c r="O105"/>
  <c r="O100"/>
  <c r="O99"/>
  <c r="O103"/>
  <c r="O102"/>
  <c r="O138"/>
  <c r="O137"/>
  <c r="O141"/>
  <c r="O140"/>
  <c r="O133"/>
  <c r="O132"/>
  <c r="O135"/>
  <c r="O147"/>
  <c r="O146" s="1"/>
  <c r="O153"/>
  <c r="O152" s="1"/>
  <c r="O150"/>
  <c r="O149" s="1"/>
  <c r="O156"/>
  <c r="O155" s="1"/>
  <c r="O159"/>
  <c r="O158" s="1"/>
  <c r="O162"/>
  <c r="O161" s="1"/>
  <c r="O178"/>
  <c r="O177" s="1"/>
  <c r="O167"/>
  <c r="O166" s="1"/>
  <c r="O175"/>
  <c r="O174" s="1"/>
  <c r="O170"/>
  <c r="O169" s="1"/>
  <c r="O172"/>
  <c r="O203"/>
  <c r="O202"/>
  <c r="O201" s="1"/>
  <c r="O196"/>
  <c r="O198"/>
  <c r="O212"/>
  <c r="O211" s="1"/>
  <c r="O210" s="1"/>
  <c r="O217"/>
  <c r="O216"/>
  <c r="O215" s="1"/>
  <c r="O279"/>
  <c r="O278" s="1"/>
  <c r="O282"/>
  <c r="O281" s="1"/>
  <c r="O285"/>
  <c r="O284" s="1"/>
  <c r="O276"/>
  <c r="O275" s="1"/>
  <c r="O270"/>
  <c r="O272"/>
  <c r="O307"/>
  <c r="O306" s="1"/>
  <c r="O310"/>
  <c r="O309" s="1"/>
  <c r="O327"/>
  <c r="O326" s="1"/>
  <c r="O325" s="1"/>
  <c r="O329"/>
  <c r="O328"/>
  <c r="O304"/>
  <c r="O303"/>
  <c r="O368"/>
  <c r="O367"/>
  <c r="O366" s="1"/>
  <c r="O332"/>
  <c r="O331"/>
  <c r="O349"/>
  <c r="O348"/>
  <c r="O356"/>
  <c r="O355"/>
  <c r="O354" s="1"/>
  <c r="O359"/>
  <c r="O358" s="1"/>
  <c r="O357" s="1"/>
  <c r="O361"/>
  <c r="O360"/>
  <c r="O346"/>
  <c r="O345"/>
  <c r="O296"/>
  <c r="O295"/>
  <c r="O352"/>
  <c r="O351"/>
  <c r="O313"/>
  <c r="O312"/>
  <c r="O299"/>
  <c r="O301"/>
  <c r="O298" s="1"/>
  <c r="O316"/>
  <c r="O318"/>
  <c r="O315"/>
  <c r="O321"/>
  <c r="O324"/>
  <c r="O323" s="1"/>
  <c r="O320" s="1"/>
  <c r="O336"/>
  <c r="O335"/>
  <c r="O343"/>
  <c r="O364"/>
  <c r="O363" s="1"/>
  <c r="O376"/>
  <c r="O375" s="1"/>
  <c r="O379"/>
  <c r="O378" s="1"/>
  <c r="O382"/>
  <c r="O381" s="1"/>
  <c r="O385"/>
  <c r="O384" s="1"/>
  <c r="O388"/>
  <c r="O387" s="1"/>
  <c r="O371"/>
  <c r="O373"/>
  <c r="O264"/>
  <c r="O263" s="1"/>
  <c r="O262" s="1"/>
  <c r="O125"/>
  <c r="O124"/>
  <c r="O128"/>
  <c r="O127"/>
  <c r="O122"/>
  <c r="O121"/>
  <c r="O408"/>
  <c r="O407"/>
  <c r="O413"/>
  <c r="O410"/>
  <c r="O405"/>
  <c r="O402"/>
  <c r="O418"/>
  <c r="O417"/>
  <c r="O416" s="1"/>
  <c r="O415" s="1"/>
  <c r="O185"/>
  <c r="O187"/>
  <c r="O183"/>
  <c r="O189"/>
  <c r="O225"/>
  <c r="O223"/>
  <c r="O394"/>
  <c r="O396"/>
  <c r="O398"/>
  <c r="O424"/>
  <c r="O422"/>
  <c r="P43"/>
  <c r="P42" s="1"/>
  <c r="P52"/>
  <c r="P51" s="1"/>
  <c r="P46"/>
  <c r="P45" s="1"/>
  <c r="P22"/>
  <c r="P21" s="1"/>
  <c r="P49"/>
  <c r="P48" s="1"/>
  <c r="P67"/>
  <c r="P66" s="1"/>
  <c r="P55"/>
  <c r="P54" s="1"/>
  <c r="P61"/>
  <c r="P60" s="1"/>
  <c r="P70"/>
  <c r="P69" s="1"/>
  <c r="P73"/>
  <c r="P72" s="1"/>
  <c r="P19"/>
  <c r="P18" s="1"/>
  <c r="P64"/>
  <c r="P63" s="1"/>
  <c r="P58"/>
  <c r="P57" s="1"/>
  <c r="P32"/>
  <c r="P38"/>
  <c r="P40"/>
  <c r="P30"/>
  <c r="P34"/>
  <c r="P25"/>
  <c r="P27"/>
  <c r="P78"/>
  <c r="P80"/>
  <c r="P85"/>
  <c r="P84"/>
  <c r="P88"/>
  <c r="P87"/>
  <c r="P91"/>
  <c r="P90"/>
  <c r="P94"/>
  <c r="P93"/>
  <c r="P97"/>
  <c r="P96"/>
  <c r="P106"/>
  <c r="P105"/>
  <c r="P100"/>
  <c r="P99"/>
  <c r="P103"/>
  <c r="P102"/>
  <c r="P138"/>
  <c r="P137"/>
  <c r="P141"/>
  <c r="P140"/>
  <c r="P133"/>
  <c r="P135"/>
  <c r="P147"/>
  <c r="P146" s="1"/>
  <c r="P153"/>
  <c r="P152" s="1"/>
  <c r="P150"/>
  <c r="P149" s="1"/>
  <c r="P156"/>
  <c r="P155" s="1"/>
  <c r="P159"/>
  <c r="P158" s="1"/>
  <c r="P162"/>
  <c r="P161" s="1"/>
  <c r="P178"/>
  <c r="P177" s="1"/>
  <c r="P167"/>
  <c r="P166" s="1"/>
  <c r="P175"/>
  <c r="P174" s="1"/>
  <c r="P170"/>
  <c r="P172"/>
  <c r="P203"/>
  <c r="P202" s="1"/>
  <c r="P201" s="1"/>
  <c r="P196"/>
  <c r="P198"/>
  <c r="P212"/>
  <c r="P211"/>
  <c r="P210" s="1"/>
  <c r="P217"/>
  <c r="P216"/>
  <c r="P215" s="1"/>
  <c r="P279"/>
  <c r="P278" s="1"/>
  <c r="P282"/>
  <c r="P281" s="1"/>
  <c r="P285"/>
  <c r="P284"/>
  <c r="P276"/>
  <c r="P275"/>
  <c r="P270"/>
  <c r="P272"/>
  <c r="P307"/>
  <c r="P306"/>
  <c r="P310"/>
  <c r="P309"/>
  <c r="P326"/>
  <c r="P325"/>
  <c r="P329"/>
  <c r="P328"/>
  <c r="P304"/>
  <c r="P303"/>
  <c r="P367"/>
  <c r="P366"/>
  <c r="P332"/>
  <c r="P331"/>
  <c r="P349"/>
  <c r="P348"/>
  <c r="P355"/>
  <c r="P354"/>
  <c r="P358"/>
  <c r="P357"/>
  <c r="P361"/>
  <c r="P360"/>
  <c r="P346"/>
  <c r="P345"/>
  <c r="P296"/>
  <c r="P295"/>
  <c r="P352"/>
  <c r="P351"/>
  <c r="P313"/>
  <c r="P312"/>
  <c r="P299"/>
  <c r="P301"/>
  <c r="P298" s="1"/>
  <c r="P316"/>
  <c r="P318"/>
  <c r="P321"/>
  <c r="P320" s="1"/>
  <c r="P323"/>
  <c r="P335"/>
  <c r="P343"/>
  <c r="P334"/>
  <c r="P364"/>
  <c r="P363"/>
  <c r="P376"/>
  <c r="P375"/>
  <c r="P379"/>
  <c r="P378"/>
  <c r="P382"/>
  <c r="P381"/>
  <c r="P385"/>
  <c r="P384"/>
  <c r="P388"/>
  <c r="P387"/>
  <c r="P371"/>
  <c r="P373"/>
  <c r="P264"/>
  <c r="P263"/>
  <c r="P262" s="1"/>
  <c r="P125"/>
  <c r="P124" s="1"/>
  <c r="P128"/>
  <c r="P127"/>
  <c r="P122"/>
  <c r="P121"/>
  <c r="P408"/>
  <c r="P407"/>
  <c r="P413"/>
  <c r="P410"/>
  <c r="P405"/>
  <c r="P402"/>
  <c r="P418"/>
  <c r="P417"/>
  <c r="P416" s="1"/>
  <c r="P415" s="1"/>
  <c r="P185"/>
  <c r="P187"/>
  <c r="P183"/>
  <c r="P189"/>
  <c r="P225"/>
  <c r="P223"/>
  <c r="P222" s="1"/>
  <c r="P221" s="1"/>
  <c r="P394"/>
  <c r="P396"/>
  <c r="P398"/>
  <c r="P424"/>
  <c r="P422"/>
  <c r="Q43"/>
  <c r="Q42" s="1"/>
  <c r="Q52"/>
  <c r="Q51" s="1"/>
  <c r="Q46"/>
  <c r="Q45" s="1"/>
  <c r="Q22"/>
  <c r="Q21"/>
  <c r="Q49"/>
  <c r="Q48"/>
  <c r="Q67"/>
  <c r="Q66"/>
  <c r="Q56"/>
  <c r="Q55"/>
  <c r="Q54" s="1"/>
  <c r="Q62"/>
  <c r="Q61" s="1"/>
  <c r="Q60" s="1"/>
  <c r="Q71"/>
  <c r="Q70"/>
  <c r="Q69" s="1"/>
  <c r="Q74"/>
  <c r="Q73" s="1"/>
  <c r="Q72" s="1"/>
  <c r="Q20"/>
  <c r="Q19"/>
  <c r="Q18" s="1"/>
  <c r="Q65"/>
  <c r="Q64" s="1"/>
  <c r="Q63" s="1"/>
  <c r="Q58"/>
  <c r="Q57"/>
  <c r="Q32"/>
  <c r="Q38"/>
  <c r="Q41"/>
  <c r="Q40"/>
  <c r="Q30"/>
  <c r="Q34"/>
  <c r="Q25"/>
  <c r="Q27"/>
  <c r="Q78"/>
  <c r="Q80"/>
  <c r="Q85"/>
  <c r="Q84"/>
  <c r="Q88"/>
  <c r="Q87"/>
  <c r="Q91"/>
  <c r="Q90"/>
  <c r="Q94"/>
  <c r="Q93"/>
  <c r="Q98"/>
  <c r="Q97"/>
  <c r="Q96" s="1"/>
  <c r="Q107"/>
  <c r="Q106" s="1"/>
  <c r="Q105" s="1"/>
  <c r="Q101"/>
  <c r="Q100"/>
  <c r="Q99" s="1"/>
  <c r="Q104"/>
  <c r="Q103" s="1"/>
  <c r="Q102" s="1"/>
  <c r="Q138"/>
  <c r="Q137"/>
  <c r="Q141"/>
  <c r="Q140"/>
  <c r="Q133"/>
  <c r="Q135"/>
  <c r="Q148"/>
  <c r="Q147"/>
  <c r="Q146"/>
  <c r="Q153"/>
  <c r="Q152"/>
  <c r="Q150"/>
  <c r="Q149" s="1"/>
  <c r="Q157"/>
  <c r="Q156" s="1"/>
  <c r="Q155" s="1"/>
  <c r="Q159"/>
  <c r="Q158"/>
  <c r="Q162"/>
  <c r="Q161"/>
  <c r="Q178"/>
  <c r="Q177"/>
  <c r="Q167"/>
  <c r="Q166"/>
  <c r="Q176"/>
  <c r="Q175"/>
  <c r="Q174" s="1"/>
  <c r="Q170"/>
  <c r="Q172"/>
  <c r="Q203"/>
  <c r="Q202" s="1"/>
  <c r="Q201" s="1"/>
  <c r="Q196"/>
  <c r="Q198"/>
  <c r="Q212"/>
  <c r="Q211"/>
  <c r="Q210" s="1"/>
  <c r="Q217"/>
  <c r="Q216" s="1"/>
  <c r="Q215" s="1"/>
  <c r="Q279"/>
  <c r="Q278"/>
  <c r="Q282"/>
  <c r="Q281"/>
  <c r="Q285"/>
  <c r="Q284"/>
  <c r="Q276"/>
  <c r="Q275"/>
  <c r="Q270"/>
  <c r="Q272"/>
  <c r="Q307"/>
  <c r="Q306"/>
  <c r="Q310"/>
  <c r="Q309"/>
  <c r="Q327"/>
  <c r="Q326"/>
  <c r="Q325" s="1"/>
  <c r="Q329"/>
  <c r="Q328" s="1"/>
  <c r="Q305"/>
  <c r="Q304" s="1"/>
  <c r="Q303" s="1"/>
  <c r="Q368"/>
  <c r="Q367"/>
  <c r="Q366" s="1"/>
  <c r="Q332"/>
  <c r="Q331" s="1"/>
  <c r="Q350"/>
  <c r="Q349" s="1"/>
  <c r="Q348" s="1"/>
  <c r="Q356"/>
  <c r="Q355"/>
  <c r="Q354" s="1"/>
  <c r="Q359"/>
  <c r="Q358" s="1"/>
  <c r="Q357" s="1"/>
  <c r="Q361"/>
  <c r="Q360"/>
  <c r="Q346"/>
  <c r="Q345"/>
  <c r="Q296"/>
  <c r="Q295"/>
  <c r="Q353"/>
  <c r="Q352"/>
  <c r="Q351" s="1"/>
  <c r="Q313"/>
  <c r="Q312" s="1"/>
  <c r="Q299"/>
  <c r="Q301"/>
  <c r="Q316"/>
  <c r="Q318"/>
  <c r="Q321"/>
  <c r="Q324"/>
  <c r="Q323"/>
  <c r="Q336"/>
  <c r="Q335"/>
  <c r="Q343"/>
  <c r="Q364"/>
  <c r="Q363" s="1"/>
  <c r="Q376"/>
  <c r="Q375" s="1"/>
  <c r="Q379"/>
  <c r="Q378" s="1"/>
  <c r="Q383"/>
  <c r="Q382" s="1"/>
  <c r="Q381" s="1"/>
  <c r="Q385"/>
  <c r="Q384"/>
  <c r="Q388"/>
  <c r="Q387"/>
  <c r="Q371"/>
  <c r="Q373"/>
  <c r="Q264"/>
  <c r="Q263"/>
  <c r="Q262" s="1"/>
  <c r="Q125"/>
  <c r="Q124" s="1"/>
  <c r="Q128"/>
  <c r="Q127" s="1"/>
  <c r="Q122"/>
  <c r="Q121" s="1"/>
  <c r="Q408"/>
  <c r="Q407" s="1"/>
  <c r="Q413"/>
  <c r="Q410" s="1"/>
  <c r="Q405"/>
  <c r="Q402" s="1"/>
  <c r="Q418"/>
  <c r="Q417" s="1"/>
  <c r="Q416" s="1"/>
  <c r="Q415" s="1"/>
  <c r="Q185"/>
  <c r="Q187"/>
  <c r="Q183"/>
  <c r="Q189"/>
  <c r="Q225"/>
  <c r="Q223"/>
  <c r="Q394"/>
  <c r="Q396"/>
  <c r="Q398"/>
  <c r="Q424"/>
  <c r="Q422"/>
  <c r="R43"/>
  <c r="R42"/>
  <c r="R52"/>
  <c r="R51"/>
  <c r="R46"/>
  <c r="R45"/>
  <c r="R22"/>
  <c r="R21"/>
  <c r="R49"/>
  <c r="R48"/>
  <c r="R67"/>
  <c r="R66"/>
  <c r="R55"/>
  <c r="R54"/>
  <c r="R61"/>
  <c r="R60"/>
  <c r="R70"/>
  <c r="R69"/>
  <c r="R73"/>
  <c r="R72"/>
  <c r="R19"/>
  <c r="R18"/>
  <c r="R64"/>
  <c r="R63"/>
  <c r="R58"/>
  <c r="R57"/>
  <c r="R32"/>
  <c r="R38"/>
  <c r="R41"/>
  <c r="R40"/>
  <c r="R30"/>
  <c r="R34"/>
  <c r="R25"/>
  <c r="R27"/>
  <c r="R78"/>
  <c r="R80"/>
  <c r="R77" s="1"/>
  <c r="R76" s="1"/>
  <c r="R85"/>
  <c r="R84"/>
  <c r="R88"/>
  <c r="R87"/>
  <c r="R91"/>
  <c r="R90"/>
  <c r="R94"/>
  <c r="R93"/>
  <c r="R97"/>
  <c r="R96"/>
  <c r="R106"/>
  <c r="R105"/>
  <c r="R100"/>
  <c r="R99"/>
  <c r="R103"/>
  <c r="R102"/>
  <c r="R138"/>
  <c r="R137"/>
  <c r="R141"/>
  <c r="R140"/>
  <c r="R133"/>
  <c r="R135"/>
  <c r="R147"/>
  <c r="R146"/>
  <c r="R153"/>
  <c r="R152"/>
  <c r="R150"/>
  <c r="R149"/>
  <c r="R156"/>
  <c r="R155"/>
  <c r="R159"/>
  <c r="R158"/>
  <c r="R162"/>
  <c r="R161"/>
  <c r="R178"/>
  <c r="R177"/>
  <c r="R167"/>
  <c r="R166"/>
  <c r="R175"/>
  <c r="R174"/>
  <c r="R170"/>
  <c r="R172"/>
  <c r="R203"/>
  <c r="R202"/>
  <c r="R201" s="1"/>
  <c r="R196"/>
  <c r="R198"/>
  <c r="R195"/>
  <c r="R194" s="1"/>
  <c r="R212"/>
  <c r="R211" s="1"/>
  <c r="R210" s="1"/>
  <c r="R217"/>
  <c r="R216"/>
  <c r="R215" s="1"/>
  <c r="R279"/>
  <c r="R278" s="1"/>
  <c r="R282"/>
  <c r="R281" s="1"/>
  <c r="R285"/>
  <c r="R284" s="1"/>
  <c r="R276"/>
  <c r="R275" s="1"/>
  <c r="R270"/>
  <c r="R272"/>
  <c r="R307"/>
  <c r="R306" s="1"/>
  <c r="R310"/>
  <c r="R309" s="1"/>
  <c r="R327"/>
  <c r="R326" s="1"/>
  <c r="R325" s="1"/>
  <c r="R329"/>
  <c r="R328"/>
  <c r="R304"/>
  <c r="R303"/>
  <c r="R368"/>
  <c r="R367"/>
  <c r="R366" s="1"/>
  <c r="R332"/>
  <c r="R331" s="1"/>
  <c r="R349"/>
  <c r="R348" s="1"/>
  <c r="R356"/>
  <c r="R355" s="1"/>
  <c r="R354" s="1"/>
  <c r="R359"/>
  <c r="R358"/>
  <c r="R357" s="1"/>
  <c r="R361"/>
  <c r="R360" s="1"/>
  <c r="R346"/>
  <c r="R345" s="1"/>
  <c r="R296"/>
  <c r="R295" s="1"/>
  <c r="R352"/>
  <c r="R351" s="1"/>
  <c r="R313"/>
  <c r="R312" s="1"/>
  <c r="R299"/>
  <c r="R301"/>
  <c r="R316"/>
  <c r="R315" s="1"/>
  <c r="R318"/>
  <c r="R321"/>
  <c r="R324"/>
  <c r="R323" s="1"/>
  <c r="R336"/>
  <c r="R335"/>
  <c r="R343"/>
  <c r="R364"/>
  <c r="R363" s="1"/>
  <c r="R376"/>
  <c r="R375" s="1"/>
  <c r="R379"/>
  <c r="R378" s="1"/>
  <c r="R382"/>
  <c r="R381" s="1"/>
  <c r="R385"/>
  <c r="R384" s="1"/>
  <c r="R388"/>
  <c r="R387" s="1"/>
  <c r="R371"/>
  <c r="R373"/>
  <c r="R264"/>
  <c r="R263" s="1"/>
  <c r="R262" s="1"/>
  <c r="R125"/>
  <c r="R124"/>
  <c r="R128"/>
  <c r="R127"/>
  <c r="R122"/>
  <c r="R121"/>
  <c r="R408"/>
  <c r="R407"/>
  <c r="R413"/>
  <c r="R410"/>
  <c r="R405"/>
  <c r="R402"/>
  <c r="R418"/>
  <c r="R417"/>
  <c r="R416" s="1"/>
  <c r="R415" s="1"/>
  <c r="R185"/>
  <c r="R187"/>
  <c r="R183"/>
  <c r="R189"/>
  <c r="R225"/>
  <c r="R222"/>
  <c r="R223"/>
  <c r="R221"/>
  <c r="R394"/>
  <c r="R396"/>
  <c r="R398"/>
  <c r="R393"/>
  <c r="R392" s="1"/>
  <c r="R424"/>
  <c r="R423"/>
  <c r="R422"/>
  <c r="S43"/>
  <c r="S42"/>
  <c r="S52"/>
  <c r="S51"/>
  <c r="S46"/>
  <c r="S45"/>
  <c r="S22"/>
  <c r="S21"/>
  <c r="S49"/>
  <c r="S48"/>
  <c r="S67"/>
  <c r="S66"/>
  <c r="S55"/>
  <c r="S54"/>
  <c r="S61"/>
  <c r="S60"/>
  <c r="S70"/>
  <c r="S69"/>
  <c r="S73"/>
  <c r="S72"/>
  <c r="S19"/>
  <c r="S18"/>
  <c r="S64"/>
  <c r="S63"/>
  <c r="S58"/>
  <c r="S57"/>
  <c r="S32"/>
  <c r="S38"/>
  <c r="S40"/>
  <c r="S30"/>
  <c r="S34"/>
  <c r="S25"/>
  <c r="S24" s="1"/>
  <c r="S27"/>
  <c r="S78"/>
  <c r="S80"/>
  <c r="S85"/>
  <c r="S84"/>
  <c r="S88"/>
  <c r="S87"/>
  <c r="S91"/>
  <c r="S90"/>
  <c r="S94"/>
  <c r="S93"/>
  <c r="S97"/>
  <c r="S96"/>
  <c r="S106"/>
  <c r="S105"/>
  <c r="S100"/>
  <c r="S99"/>
  <c r="S103"/>
  <c r="S102"/>
  <c r="S138"/>
  <c r="S137"/>
  <c r="S141"/>
  <c r="S140"/>
  <c r="S133"/>
  <c r="S135"/>
  <c r="S147"/>
  <c r="S146"/>
  <c r="S153"/>
  <c r="S152"/>
  <c r="S150"/>
  <c r="S149"/>
  <c r="S156"/>
  <c r="S155"/>
  <c r="S159"/>
  <c r="S158"/>
  <c r="S162"/>
  <c r="S161"/>
  <c r="S178"/>
  <c r="S177"/>
  <c r="S167"/>
  <c r="S166"/>
  <c r="S175"/>
  <c r="S174"/>
  <c r="S170"/>
  <c r="S172"/>
  <c r="S203"/>
  <c r="S202"/>
  <c r="S201" s="1"/>
  <c r="S196"/>
  <c r="S198"/>
  <c r="S212"/>
  <c r="S211" s="1"/>
  <c r="S210"/>
  <c r="S217"/>
  <c r="S216"/>
  <c r="S215" s="1"/>
  <c r="S279"/>
  <c r="S278" s="1"/>
  <c r="S282"/>
  <c r="S281" s="1"/>
  <c r="S285"/>
  <c r="S284" s="1"/>
  <c r="S276"/>
  <c r="S275" s="1"/>
  <c r="S270"/>
  <c r="S272"/>
  <c r="S307"/>
  <c r="S306" s="1"/>
  <c r="S310"/>
  <c r="S309" s="1"/>
  <c r="S326"/>
  <c r="S325" s="1"/>
  <c r="S329"/>
  <c r="S328" s="1"/>
  <c r="S304"/>
  <c r="S303"/>
  <c r="S367"/>
  <c r="S366"/>
  <c r="S332"/>
  <c r="S331"/>
  <c r="S349"/>
  <c r="S348"/>
  <c r="S355"/>
  <c r="S354"/>
  <c r="S358"/>
  <c r="S357"/>
  <c r="S361"/>
  <c r="S360"/>
  <c r="S346"/>
  <c r="S345"/>
  <c r="S296"/>
  <c r="S295"/>
  <c r="S352"/>
  <c r="S351"/>
  <c r="S299"/>
  <c r="S301"/>
  <c r="S316"/>
  <c r="S315"/>
  <c r="S318"/>
  <c r="S321"/>
  <c r="S323"/>
  <c r="S335"/>
  <c r="S343"/>
  <c r="S364"/>
  <c r="S363" s="1"/>
  <c r="S313"/>
  <c r="S312" s="1"/>
  <c r="S376"/>
  <c r="S375" s="1"/>
  <c r="S379"/>
  <c r="S378" s="1"/>
  <c r="S382"/>
  <c r="S381" s="1"/>
  <c r="S385"/>
  <c r="S384" s="1"/>
  <c r="S388"/>
  <c r="S387" s="1"/>
  <c r="S373"/>
  <c r="S370" s="1"/>
  <c r="S264"/>
  <c r="S263" s="1"/>
  <c r="S262" s="1"/>
  <c r="S125"/>
  <c r="S124"/>
  <c r="S128"/>
  <c r="S127"/>
  <c r="S122"/>
  <c r="S121"/>
  <c r="S408"/>
  <c r="S407"/>
  <c r="S413"/>
  <c r="S410"/>
  <c r="S405"/>
  <c r="S402"/>
  <c r="S418"/>
  <c r="S417"/>
  <c r="S416" s="1"/>
  <c r="S415" s="1"/>
  <c r="S185"/>
  <c r="S187"/>
  <c r="S183"/>
  <c r="S189"/>
  <c r="S225"/>
  <c r="S223"/>
  <c r="S394"/>
  <c r="S396"/>
  <c r="S398"/>
  <c r="S420"/>
  <c r="T43"/>
  <c r="T42"/>
  <c r="T52"/>
  <c r="T51"/>
  <c r="T46"/>
  <c r="T45"/>
  <c r="T22"/>
  <c r="T21"/>
  <c r="T49"/>
  <c r="T48"/>
  <c r="T67"/>
  <c r="T66"/>
  <c r="T55"/>
  <c r="T54"/>
  <c r="T62"/>
  <c r="T61"/>
  <c r="T60" s="1"/>
  <c r="T71"/>
  <c r="T70" s="1"/>
  <c r="T69" s="1"/>
  <c r="T74"/>
  <c r="T73"/>
  <c r="T72" s="1"/>
  <c r="T20"/>
  <c r="T19" s="1"/>
  <c r="T18" s="1"/>
  <c r="T58"/>
  <c r="T57"/>
  <c r="T32"/>
  <c r="T38"/>
  <c r="T41"/>
  <c r="T40"/>
  <c r="T30"/>
  <c r="T34"/>
  <c r="T25"/>
  <c r="T27"/>
  <c r="T65"/>
  <c r="T64"/>
  <c r="T63" s="1"/>
  <c r="T78"/>
  <c r="T80"/>
  <c r="T85"/>
  <c r="T84" s="1"/>
  <c r="T88"/>
  <c r="T87" s="1"/>
  <c r="T91"/>
  <c r="T90" s="1"/>
  <c r="T94"/>
  <c r="T93" s="1"/>
  <c r="T98"/>
  <c r="T97" s="1"/>
  <c r="T96" s="1"/>
  <c r="T107"/>
  <c r="T106"/>
  <c r="T105" s="1"/>
  <c r="T101"/>
  <c r="T100" s="1"/>
  <c r="T99" s="1"/>
  <c r="T104"/>
  <c r="T103"/>
  <c r="T102" s="1"/>
  <c r="T138"/>
  <c r="T137" s="1"/>
  <c r="T141"/>
  <c r="T140" s="1"/>
  <c r="T133"/>
  <c r="T135"/>
  <c r="T147"/>
  <c r="T146" s="1"/>
  <c r="T153"/>
  <c r="T152" s="1"/>
  <c r="T150"/>
  <c r="T149" s="1"/>
  <c r="T157"/>
  <c r="T156" s="1"/>
  <c r="T155" s="1"/>
  <c r="T159"/>
  <c r="T158"/>
  <c r="T162"/>
  <c r="T161"/>
  <c r="T178"/>
  <c r="T177"/>
  <c r="T167"/>
  <c r="T166"/>
  <c r="T176"/>
  <c r="T175"/>
  <c r="T174" s="1"/>
  <c r="T170"/>
  <c r="T172"/>
  <c r="T203"/>
  <c r="T202" s="1"/>
  <c r="T201" s="1"/>
  <c r="T196"/>
  <c r="T198"/>
  <c r="T212"/>
  <c r="T211" s="1"/>
  <c r="T210" s="1"/>
  <c r="T217"/>
  <c r="T216"/>
  <c r="T215" s="1"/>
  <c r="T279"/>
  <c r="T278" s="1"/>
  <c r="T282"/>
  <c r="T281" s="1"/>
  <c r="T285"/>
  <c r="T284" s="1"/>
  <c r="T276"/>
  <c r="T275" s="1"/>
  <c r="T270"/>
  <c r="T272"/>
  <c r="T307"/>
  <c r="T306" s="1"/>
  <c r="T310"/>
  <c r="T309" s="1"/>
  <c r="T327"/>
  <c r="T326" s="1"/>
  <c r="T325" s="1"/>
  <c r="T329"/>
  <c r="T328"/>
  <c r="T305"/>
  <c r="T304"/>
  <c r="T303" s="1"/>
  <c r="T368"/>
  <c r="T367" s="1"/>
  <c r="T366" s="1"/>
  <c r="T332"/>
  <c r="T331"/>
  <c r="T350"/>
  <c r="T349"/>
  <c r="T348" s="1"/>
  <c r="T356"/>
  <c r="T355" s="1"/>
  <c r="T354" s="1"/>
  <c r="T359"/>
  <c r="T358"/>
  <c r="T357" s="1"/>
  <c r="T361"/>
  <c r="T360" s="1"/>
  <c r="T346"/>
  <c r="T345" s="1"/>
  <c r="T296"/>
  <c r="T295" s="1"/>
  <c r="T353"/>
  <c r="T352" s="1"/>
  <c r="T351" s="1"/>
  <c r="T299"/>
  <c r="T301"/>
  <c r="T316"/>
  <c r="T315"/>
  <c r="T318"/>
  <c r="T321"/>
  <c r="T320" s="1"/>
  <c r="T324"/>
  <c r="T323" s="1"/>
  <c r="T336"/>
  <c r="T335" s="1"/>
  <c r="T334" s="1"/>
  <c r="T343"/>
  <c r="T364"/>
  <c r="T363" s="1"/>
  <c r="T313"/>
  <c r="T312" s="1"/>
  <c r="T376"/>
  <c r="T375" s="1"/>
  <c r="T379"/>
  <c r="T378" s="1"/>
  <c r="T383"/>
  <c r="T382" s="1"/>
  <c r="T381" s="1"/>
  <c r="T385"/>
  <c r="T384"/>
  <c r="T388"/>
  <c r="T387"/>
  <c r="T371"/>
  <c r="T373"/>
  <c r="T264"/>
  <c r="T263"/>
  <c r="T262" s="1"/>
  <c r="T125"/>
  <c r="T124" s="1"/>
  <c r="T128"/>
  <c r="T127" s="1"/>
  <c r="T122"/>
  <c r="T121" s="1"/>
  <c r="T408"/>
  <c r="T407" s="1"/>
  <c r="T413"/>
  <c r="T410" s="1"/>
  <c r="T405"/>
  <c r="T402" s="1"/>
  <c r="T418"/>
  <c r="T417" s="1"/>
  <c r="T416" s="1"/>
  <c r="T415" s="1"/>
  <c r="T185"/>
  <c r="T187"/>
  <c r="T183"/>
  <c r="T189"/>
  <c r="T225"/>
  <c r="T223"/>
  <c r="T222"/>
  <c r="T221" s="1"/>
  <c r="T394"/>
  <c r="T396"/>
  <c r="T398"/>
  <c r="T424"/>
  <c r="T423"/>
  <c r="T422" s="1"/>
  <c r="L43"/>
  <c r="L42" s="1"/>
  <c r="L52"/>
  <c r="L51" s="1"/>
  <c r="L46"/>
  <c r="L45" s="1"/>
  <c r="L22"/>
  <c r="L21" s="1"/>
  <c r="L49"/>
  <c r="L48" s="1"/>
  <c r="L67"/>
  <c r="L66" s="1"/>
  <c r="L55"/>
  <c r="L54" s="1"/>
  <c r="L61"/>
  <c r="L60" s="1"/>
  <c r="L70"/>
  <c r="L69" s="1"/>
  <c r="L73"/>
  <c r="L72" s="1"/>
  <c r="L19"/>
  <c r="L18" s="1"/>
  <c r="L64"/>
  <c r="L63" s="1"/>
  <c r="L58"/>
  <c r="L57" s="1"/>
  <c r="L32"/>
  <c r="L38"/>
  <c r="L40"/>
  <c r="L30"/>
  <c r="L34"/>
  <c r="L25"/>
  <c r="L27"/>
  <c r="L78"/>
  <c r="L80"/>
  <c r="L85"/>
  <c r="L84"/>
  <c r="L88"/>
  <c r="L87"/>
  <c r="L91"/>
  <c r="L90"/>
  <c r="L94"/>
  <c r="L93"/>
  <c r="L97"/>
  <c r="L96"/>
  <c r="L106"/>
  <c r="L105"/>
  <c r="L100"/>
  <c r="L99"/>
  <c r="L103"/>
  <c r="L102"/>
  <c r="L138"/>
  <c r="L137"/>
  <c r="L141"/>
  <c r="L140"/>
  <c r="L133"/>
  <c r="L135"/>
  <c r="L147"/>
  <c r="L146"/>
  <c r="L153"/>
  <c r="L152"/>
  <c r="L150"/>
  <c r="L149"/>
  <c r="L156"/>
  <c r="L155"/>
  <c r="L159"/>
  <c r="L158"/>
  <c r="L162"/>
  <c r="L161"/>
  <c r="L178"/>
  <c r="L177"/>
  <c r="L167"/>
  <c r="L166"/>
  <c r="L175"/>
  <c r="L174"/>
  <c r="L170"/>
  <c r="L172"/>
  <c r="L203"/>
  <c r="L202"/>
  <c r="L206"/>
  <c r="L205"/>
  <c r="L196"/>
  <c r="L198"/>
  <c r="L212"/>
  <c r="L211"/>
  <c r="L210" s="1"/>
  <c r="L217"/>
  <c r="L216" s="1"/>
  <c r="L215" s="1"/>
  <c r="L279"/>
  <c r="L278"/>
  <c r="L282"/>
  <c r="L281"/>
  <c r="L285"/>
  <c r="L284"/>
  <c r="L276"/>
  <c r="L275"/>
  <c r="L270"/>
  <c r="L272"/>
  <c r="L307"/>
  <c r="L306"/>
  <c r="L310"/>
  <c r="L309"/>
  <c r="L326"/>
  <c r="L325"/>
  <c r="L329"/>
  <c r="L328"/>
  <c r="L304"/>
  <c r="L303"/>
  <c r="L368"/>
  <c r="L367"/>
  <c r="L366" s="1"/>
  <c r="L332"/>
  <c r="L331" s="1"/>
  <c r="L349"/>
  <c r="L348" s="1"/>
  <c r="L356"/>
  <c r="L355" s="1"/>
  <c r="L354" s="1"/>
  <c r="L358"/>
  <c r="L357"/>
  <c r="L361"/>
  <c r="L360"/>
  <c r="L346"/>
  <c r="L345"/>
  <c r="L296"/>
  <c r="L295"/>
  <c r="L352"/>
  <c r="L351"/>
  <c r="L313"/>
  <c r="L312"/>
  <c r="L299"/>
  <c r="L301"/>
  <c r="L316"/>
  <c r="L318"/>
  <c r="L321"/>
  <c r="L323"/>
  <c r="L364"/>
  <c r="L363"/>
  <c r="L379"/>
  <c r="L378"/>
  <c r="L382"/>
  <c r="L381"/>
  <c r="L385"/>
  <c r="L384"/>
  <c r="L388"/>
  <c r="L387"/>
  <c r="L371"/>
  <c r="L373"/>
  <c r="L370" s="1"/>
  <c r="L264"/>
  <c r="L263" s="1"/>
  <c r="L262" s="1"/>
  <c r="L125"/>
  <c r="L124"/>
  <c r="L128"/>
  <c r="L127"/>
  <c r="L122"/>
  <c r="L121"/>
  <c r="L408"/>
  <c r="L407"/>
  <c r="L401" s="1"/>
  <c r="L413"/>
  <c r="L410" s="1"/>
  <c r="L405"/>
  <c r="L402" s="1"/>
  <c r="L417"/>
  <c r="L416"/>
  <c r="L415" s="1"/>
  <c r="L185"/>
  <c r="L187"/>
  <c r="L183"/>
  <c r="L189"/>
  <c r="L225"/>
  <c r="L223"/>
  <c r="L394"/>
  <c r="L396"/>
  <c r="L398"/>
  <c r="L424"/>
  <c r="L422"/>
  <c r="S604" i="3"/>
  <c r="S603"/>
  <c r="S602" s="1"/>
  <c r="S601" s="1"/>
  <c r="S231"/>
  <c r="S229"/>
  <c r="S235"/>
  <c r="S234"/>
  <c r="S236"/>
  <c r="S247"/>
  <c r="S250"/>
  <c r="S249"/>
  <c r="S240"/>
  <c r="S239"/>
  <c r="S238" s="1"/>
  <c r="S241"/>
  <c r="S255"/>
  <c r="S254"/>
  <c r="S290"/>
  <c r="S292"/>
  <c r="S294"/>
  <c r="S302"/>
  <c r="S300"/>
  <c r="S304"/>
  <c r="S272"/>
  <c r="S274"/>
  <c r="S336"/>
  <c r="S334"/>
  <c r="S365"/>
  <c r="S364"/>
  <c r="S369"/>
  <c r="S368"/>
  <c r="S367" s="1"/>
  <c r="S372"/>
  <c r="S371" s="1"/>
  <c r="S370" s="1"/>
  <c r="S381"/>
  <c r="S380"/>
  <c r="S379" s="1"/>
  <c r="S374"/>
  <c r="S373" s="1"/>
  <c r="S383"/>
  <c r="S382" s="1"/>
  <c r="S387"/>
  <c r="S386" s="1"/>
  <c r="S385" s="1"/>
  <c r="S398"/>
  <c r="S395"/>
  <c r="S394" s="1"/>
  <c r="S392"/>
  <c r="S391" s="1"/>
  <c r="S390" s="1"/>
  <c r="S352"/>
  <c r="S351"/>
  <c r="S350" s="1"/>
  <c r="S414"/>
  <c r="S413" s="1"/>
  <c r="S412" s="1"/>
  <c r="S416"/>
  <c r="S415"/>
  <c r="S419"/>
  <c r="S418"/>
  <c r="S408"/>
  <c r="S407"/>
  <c r="S406" s="1"/>
  <c r="S401" s="1"/>
  <c r="S447"/>
  <c r="S446"/>
  <c r="S445" s="1"/>
  <c r="S444" s="1"/>
  <c r="S437"/>
  <c r="S439"/>
  <c r="S441"/>
  <c r="S452"/>
  <c r="S451" s="1"/>
  <c r="S450" s="1"/>
  <c r="S449" s="1"/>
  <c r="S428"/>
  <c r="S427" s="1"/>
  <c r="S425"/>
  <c r="S424" s="1"/>
  <c r="S432"/>
  <c r="S431" s="1"/>
  <c r="S430" s="1"/>
  <c r="S459"/>
  <c r="S461"/>
  <c r="S458" s="1"/>
  <c r="S457" s="1"/>
  <c r="S456" s="1"/>
  <c r="S455" s="1"/>
  <c r="S454" s="1"/>
  <c r="S467"/>
  <c r="S466" s="1"/>
  <c r="S465" s="1"/>
  <c r="S464" s="1"/>
  <c r="K58" i="4" s="1"/>
  <c r="S472" i="3"/>
  <c r="S471"/>
  <c r="S470" s="1"/>
  <c r="S469" s="1"/>
  <c r="K59" i="4" s="1"/>
  <c r="S482" i="3"/>
  <c r="S481" s="1"/>
  <c r="S486"/>
  <c r="S485" s="1"/>
  <c r="S484" s="1"/>
  <c r="S480" s="1"/>
  <c r="S479" s="1"/>
  <c r="S487"/>
  <c r="S477"/>
  <c r="S476" s="1"/>
  <c r="S475" s="1"/>
  <c r="S474" s="1"/>
  <c r="S493"/>
  <c r="S495"/>
  <c r="S500"/>
  <c r="S499" s="1"/>
  <c r="S498" s="1"/>
  <c r="S497" s="1"/>
  <c r="K66" i="4" s="1"/>
  <c r="S325" i="3"/>
  <c r="S324"/>
  <c r="S323" s="1"/>
  <c r="S321"/>
  <c r="S320"/>
  <c r="S319"/>
  <c r="S509"/>
  <c r="S508"/>
  <c r="S507" s="1"/>
  <c r="S513"/>
  <c r="S515"/>
  <c r="S520"/>
  <c r="S519" s="1"/>
  <c r="S518" s="1"/>
  <c r="S517" s="1"/>
  <c r="S528"/>
  <c r="S527" s="1"/>
  <c r="S526" s="1"/>
  <c r="S525" s="1"/>
  <c r="S541"/>
  <c r="S543"/>
  <c r="S545"/>
  <c r="S533"/>
  <c r="S532"/>
  <c r="S534"/>
  <c r="S554"/>
  <c r="S553" s="1"/>
  <c r="S552" s="1"/>
  <c r="S551" s="1"/>
  <c r="S550" s="1"/>
  <c r="S564"/>
  <c r="S563"/>
  <c r="S561"/>
  <c r="S560"/>
  <c r="S568"/>
  <c r="S567"/>
  <c r="S566" s="1"/>
  <c r="S583"/>
  <c r="S582" s="1"/>
  <c r="S581" s="1"/>
  <c r="S586"/>
  <c r="S585"/>
  <c r="S584" s="1"/>
  <c r="S589"/>
  <c r="S588" s="1"/>
  <c r="S587" s="1"/>
  <c r="S573"/>
  <c r="S572"/>
  <c r="S576"/>
  <c r="S578"/>
  <c r="S595"/>
  <c r="S594"/>
  <c r="S593" s="1"/>
  <c r="S592" s="1"/>
  <c r="S591" s="1"/>
  <c r="S613"/>
  <c r="S612" s="1"/>
  <c r="S611" s="1"/>
  <c r="S610" s="1"/>
  <c r="S609" s="1"/>
  <c r="S619"/>
  <c r="S618"/>
  <c r="S622"/>
  <c r="S621"/>
  <c r="S158"/>
  <c r="S160"/>
  <c r="S165"/>
  <c r="S164"/>
  <c r="S163" s="1"/>
  <c r="S162" s="1"/>
  <c r="K24" i="4" s="1"/>
  <c r="S170" i="3"/>
  <c r="S169" s="1"/>
  <c r="S168" s="1"/>
  <c r="S167" s="1"/>
  <c r="S197"/>
  <c r="S196" s="1"/>
  <c r="S200"/>
  <c r="S199" s="1"/>
  <c r="S206"/>
  <c r="S205" s="1"/>
  <c r="S177"/>
  <c r="S176" s="1"/>
  <c r="S174" s="1"/>
  <c r="S173" s="1"/>
  <c r="K27" i="4" s="1"/>
  <c r="K26" s="1"/>
  <c r="S183" i="3"/>
  <c r="S182" s="1"/>
  <c r="S181" s="1"/>
  <c r="S180" s="1"/>
  <c r="S190"/>
  <c r="S189" s="1"/>
  <c r="S188" s="1"/>
  <c r="S187" s="1"/>
  <c r="S186" s="1"/>
  <c r="S185" s="1"/>
  <c r="S61"/>
  <c r="S60" s="1"/>
  <c r="S59" s="1"/>
  <c r="S55"/>
  <c r="S54"/>
  <c r="S53" s="1"/>
  <c r="S64"/>
  <c r="S63" s="1"/>
  <c r="S62" s="1"/>
  <c r="S82"/>
  <c r="S81"/>
  <c r="S80" s="1"/>
  <c r="S70"/>
  <c r="S69" s="1"/>
  <c r="S68" s="1"/>
  <c r="S66"/>
  <c r="S65"/>
  <c r="S45"/>
  <c r="S44"/>
  <c r="S76"/>
  <c r="S75"/>
  <c r="S74" s="1"/>
  <c r="S78"/>
  <c r="S77" s="1"/>
  <c r="S48"/>
  <c r="S47" s="1"/>
  <c r="S72"/>
  <c r="S71" s="1"/>
  <c r="S57"/>
  <c r="S56" s="1"/>
  <c r="S124"/>
  <c r="S123" s="1"/>
  <c r="S122" s="1"/>
  <c r="S116" s="1"/>
  <c r="S120"/>
  <c r="S119" s="1"/>
  <c r="S118" s="1"/>
  <c r="S117" s="1"/>
  <c r="S134"/>
  <c r="S133" s="1"/>
  <c r="S129"/>
  <c r="S128" s="1"/>
  <c r="S131"/>
  <c r="S137"/>
  <c r="S136"/>
  <c r="S37"/>
  <c r="S36"/>
  <c r="S28"/>
  <c r="S27"/>
  <c r="S41"/>
  <c r="S40"/>
  <c r="S39" s="1"/>
  <c r="S32"/>
  <c r="S31" s="1"/>
  <c r="S30" s="1"/>
  <c r="S96"/>
  <c r="S95" s="1"/>
  <c r="S94"/>
  <c r="S93"/>
  <c r="S92"/>
  <c r="S90"/>
  <c r="S89"/>
  <c r="S99"/>
  <c r="S98"/>
  <c r="S103"/>
  <c r="S102"/>
  <c r="S106"/>
  <c r="S114"/>
  <c r="S113" s="1"/>
  <c r="S109" s="1"/>
  <c r="S108" s="1"/>
  <c r="S111"/>
  <c r="S110"/>
  <c r="S143"/>
  <c r="S142"/>
  <c r="S141"/>
  <c r="S140"/>
  <c r="S139"/>
  <c r="S149"/>
  <c r="S148"/>
  <c r="S147" s="1"/>
  <c r="S146" s="1"/>
  <c r="S145" s="1"/>
  <c r="S637"/>
  <c r="S636"/>
  <c r="S630"/>
  <c r="S632"/>
  <c r="S635"/>
  <c r="S634" s="1"/>
  <c r="S640"/>
  <c r="S639" s="1"/>
  <c r="S692"/>
  <c r="S695"/>
  <c r="S694"/>
  <c r="S689"/>
  <c r="S697"/>
  <c r="S696"/>
  <c r="S703"/>
  <c r="S702" s="1"/>
  <c r="S700"/>
  <c r="S699"/>
  <c r="S687"/>
  <c r="S686" s="1"/>
  <c r="S718"/>
  <c r="S717" s="1"/>
  <c r="Q707"/>
  <c r="S707"/>
  <c r="S706" s="1"/>
  <c r="S705" s="1"/>
  <c r="S709"/>
  <c r="S708"/>
  <c r="S725"/>
  <c r="S724"/>
  <c r="S723"/>
  <c r="S685"/>
  <c r="S684"/>
  <c r="S683"/>
  <c r="S722"/>
  <c r="S721"/>
  <c r="S720"/>
  <c r="S713"/>
  <c r="S712"/>
  <c r="S711"/>
  <c r="S731"/>
  <c r="S730"/>
  <c r="S738"/>
  <c r="S737"/>
  <c r="S736"/>
  <c r="S734"/>
  <c r="S733"/>
  <c r="S728"/>
  <c r="S727"/>
  <c r="S750"/>
  <c r="S749"/>
  <c r="S748"/>
  <c r="S741"/>
  <c r="S740"/>
  <c r="S739" s="1"/>
  <c r="S744"/>
  <c r="S743" s="1"/>
  <c r="S742" s="1"/>
  <c r="S747"/>
  <c r="S746"/>
  <c r="S745"/>
  <c r="S758"/>
  <c r="S760"/>
  <c r="S757" s="1"/>
  <c r="S751" s="1"/>
  <c r="S766"/>
  <c r="S768"/>
  <c r="S765"/>
  <c r="S764" s="1"/>
  <c r="S763" s="1"/>
  <c r="S762" s="1"/>
  <c r="S673"/>
  <c r="S672" s="1"/>
  <c r="S671" s="1"/>
  <c r="S670" s="1"/>
  <c r="S665"/>
  <c r="S664"/>
  <c r="S659"/>
  <c r="S658"/>
  <c r="S657" s="1"/>
  <c r="S656" s="1"/>
  <c r="S655" s="1"/>
  <c r="S662"/>
  <c r="S661"/>
  <c r="S669"/>
  <c r="S668"/>
  <c r="S667"/>
  <c r="S647"/>
  <c r="S649"/>
  <c r="S646"/>
  <c r="S652"/>
  <c r="S651"/>
  <c r="S780"/>
  <c r="S779"/>
  <c r="S777" s="1"/>
  <c r="S785"/>
  <c r="R247"/>
  <c r="R249"/>
  <c r="V793"/>
  <c r="T247"/>
  <c r="T250"/>
  <c r="T249"/>
  <c r="U247"/>
  <c r="U249"/>
  <c r="V247"/>
  <c r="V250"/>
  <c r="V249"/>
  <c r="V246" s="1"/>
  <c r="O694"/>
  <c r="O692"/>
  <c r="O689" s="1"/>
  <c r="P695"/>
  <c r="P694" s="1"/>
  <c r="P693"/>
  <c r="P692" s="1"/>
  <c r="P689" s="1"/>
  <c r="Q692"/>
  <c r="Q695"/>
  <c r="Q694" s="1"/>
  <c r="R692"/>
  <c r="R694"/>
  <c r="R689"/>
  <c r="T692"/>
  <c r="T695"/>
  <c r="T694" s="1"/>
  <c r="T689" s="1"/>
  <c r="U692"/>
  <c r="U694"/>
  <c r="V692"/>
  <c r="V695"/>
  <c r="V694" s="1"/>
  <c r="V689" s="1"/>
  <c r="N692"/>
  <c r="N694"/>
  <c r="P468"/>
  <c r="P467"/>
  <c r="P466" s="1"/>
  <c r="P465" s="1"/>
  <c r="P464" s="1"/>
  <c r="H58" i="4" s="1"/>
  <c r="P666" i="3"/>
  <c r="P675"/>
  <c r="P674" s="1"/>
  <c r="P355"/>
  <c r="P354" s="1"/>
  <c r="P353" s="1"/>
  <c r="P704"/>
  <c r="P564"/>
  <c r="P563" s="1"/>
  <c r="P559" s="1"/>
  <c r="P558" s="1"/>
  <c r="P562"/>
  <c r="P561" s="1"/>
  <c r="P560" s="1"/>
  <c r="P568"/>
  <c r="P567"/>
  <c r="P566" s="1"/>
  <c r="P582"/>
  <c r="P581" s="1"/>
  <c r="P585"/>
  <c r="P584" s="1"/>
  <c r="P590"/>
  <c r="P589" s="1"/>
  <c r="P588" s="1"/>
  <c r="P587" s="1"/>
  <c r="P23"/>
  <c r="P443"/>
  <c r="P442"/>
  <c r="P438"/>
  <c r="P420"/>
  <c r="P660"/>
  <c r="P659"/>
  <c r="P638"/>
  <c r="P653"/>
  <c r="P652" s="1"/>
  <c r="P651" s="1"/>
  <c r="P648"/>
  <c r="P647"/>
  <c r="P649"/>
  <c r="T550" i="5"/>
  <c r="S550"/>
  <c r="R550"/>
  <c r="Q550"/>
  <c r="P550"/>
  <c r="O550"/>
  <c r="P325" i="3"/>
  <c r="P324"/>
  <c r="P321"/>
  <c r="P319"/>
  <c r="V325"/>
  <c r="V324"/>
  <c r="V323"/>
  <c r="U325"/>
  <c r="U324"/>
  <c r="U323" s="1"/>
  <c r="U317"/>
  <c r="U316" s="1"/>
  <c r="U315" s="1"/>
  <c r="T325"/>
  <c r="T324"/>
  <c r="R325"/>
  <c r="R324"/>
  <c r="R323" s="1"/>
  <c r="Q325"/>
  <c r="Q324" s="1"/>
  <c r="Q321"/>
  <c r="Q320"/>
  <c r="Q319"/>
  <c r="V321"/>
  <c r="V320"/>
  <c r="V319" s="1"/>
  <c r="T321"/>
  <c r="T320"/>
  <c r="T319" s="1"/>
  <c r="R321"/>
  <c r="R319"/>
  <c r="R318"/>
  <c r="R317" s="1"/>
  <c r="R316" s="1"/>
  <c r="N325"/>
  <c r="N324"/>
  <c r="N323" s="1"/>
  <c r="N321"/>
  <c r="N319"/>
  <c r="O321"/>
  <c r="O319"/>
  <c r="O325"/>
  <c r="O324" s="1"/>
  <c r="O323" s="1"/>
  <c r="P184"/>
  <c r="V669"/>
  <c r="V668" s="1"/>
  <c r="V667" s="1"/>
  <c r="U668"/>
  <c r="U667"/>
  <c r="T668"/>
  <c r="T667"/>
  <c r="R668"/>
  <c r="R667"/>
  <c r="Q668"/>
  <c r="Q667"/>
  <c r="P668"/>
  <c r="P667"/>
  <c r="O668"/>
  <c r="O667"/>
  <c r="N668"/>
  <c r="N667"/>
  <c r="V760"/>
  <c r="V758"/>
  <c r="V757" s="1"/>
  <c r="V751" s="1"/>
  <c r="U760"/>
  <c r="T760"/>
  <c r="T758"/>
  <c r="T757"/>
  <c r="T751" s="1"/>
  <c r="R760"/>
  <c r="R758"/>
  <c r="Q760"/>
  <c r="O760"/>
  <c r="U758"/>
  <c r="U757" s="1"/>
  <c r="U751" s="1"/>
  <c r="Q758"/>
  <c r="O758"/>
  <c r="N758"/>
  <c r="N760"/>
  <c r="P166"/>
  <c r="P165" s="1"/>
  <c r="P164" s="1"/>
  <c r="P163" s="1"/>
  <c r="P162" s="1"/>
  <c r="H24" i="4" s="1"/>
  <c r="P171" i="3"/>
  <c r="P170" s="1"/>
  <c r="P169" s="1"/>
  <c r="P168" s="1"/>
  <c r="P167" s="1"/>
  <c r="P67"/>
  <c r="P66"/>
  <c r="P65" s="1"/>
  <c r="O60"/>
  <c r="O59"/>
  <c r="M357"/>
  <c r="M356"/>
  <c r="L357"/>
  <c r="L356"/>
  <c r="V31"/>
  <c r="V30"/>
  <c r="P32"/>
  <c r="P31"/>
  <c r="P30" s="1"/>
  <c r="L32"/>
  <c r="U31"/>
  <c r="U30"/>
  <c r="T31"/>
  <c r="T30"/>
  <c r="R31"/>
  <c r="R30"/>
  <c r="Q31"/>
  <c r="Q30"/>
  <c r="O31"/>
  <c r="O30"/>
  <c r="N31"/>
  <c r="N30"/>
  <c r="M31"/>
  <c r="M30"/>
  <c r="L31"/>
  <c r="L30"/>
  <c r="T206" i="5"/>
  <c r="T205"/>
  <c r="S206"/>
  <c r="S205"/>
  <c r="R206"/>
  <c r="R205"/>
  <c r="Q206"/>
  <c r="Q205"/>
  <c r="P206"/>
  <c r="P205"/>
  <c r="O206"/>
  <c r="O205"/>
  <c r="V408" i="3"/>
  <c r="V407"/>
  <c r="V406" s="1"/>
  <c r="V401" s="1"/>
  <c r="U408"/>
  <c r="U407"/>
  <c r="U406" s="1"/>
  <c r="U401" s="1"/>
  <c r="T408"/>
  <c r="T407"/>
  <c r="T406" s="1"/>
  <c r="T401" s="1"/>
  <c r="R408"/>
  <c r="R407"/>
  <c r="R406" s="1"/>
  <c r="R401" s="1"/>
  <c r="Q408"/>
  <c r="Q407"/>
  <c r="Q406" s="1"/>
  <c r="Q401" s="1"/>
  <c r="O408"/>
  <c r="O407"/>
  <c r="O406" s="1"/>
  <c r="O401" s="1"/>
  <c r="O564"/>
  <c r="O563"/>
  <c r="O559" s="1"/>
  <c r="O558" s="1"/>
  <c r="O561"/>
  <c r="O560"/>
  <c r="O568"/>
  <c r="O567"/>
  <c r="O566" s="1"/>
  <c r="O582"/>
  <c r="O581" s="1"/>
  <c r="O585"/>
  <c r="O584" s="1"/>
  <c r="O589"/>
  <c r="O588" s="1"/>
  <c r="O587" s="1"/>
  <c r="N408"/>
  <c r="N407"/>
  <c r="N406" s="1"/>
  <c r="N401" s="1"/>
  <c r="P247"/>
  <c r="P231"/>
  <c r="P229"/>
  <c r="P235"/>
  <c r="P234" s="1"/>
  <c r="P236"/>
  <c r="P241"/>
  <c r="P384"/>
  <c r="P383" s="1"/>
  <c r="P382" s="1"/>
  <c r="V383"/>
  <c r="V382"/>
  <c r="U383"/>
  <c r="U382"/>
  <c r="T383"/>
  <c r="T382"/>
  <c r="R383"/>
  <c r="R382"/>
  <c r="Q383"/>
  <c r="Q382"/>
  <c r="N383"/>
  <c r="N382"/>
  <c r="P375"/>
  <c r="P374"/>
  <c r="P373" s="1"/>
  <c r="V57"/>
  <c r="V56" s="1"/>
  <c r="Q57"/>
  <c r="Q56" s="1"/>
  <c r="P57"/>
  <c r="P56" s="1"/>
  <c r="T57"/>
  <c r="T56" s="1"/>
  <c r="R57"/>
  <c r="R56" s="1"/>
  <c r="N57"/>
  <c r="N56" s="1"/>
  <c r="V190"/>
  <c r="V189" s="1"/>
  <c r="V188" s="1"/>
  <c r="V187" s="1"/>
  <c r="V186" s="1"/>
  <c r="V185" s="1"/>
  <c r="U190"/>
  <c r="U189" s="1"/>
  <c r="U188" s="1"/>
  <c r="U187" s="1"/>
  <c r="U186" s="1"/>
  <c r="U185" s="1"/>
  <c r="T190"/>
  <c r="T189" s="1"/>
  <c r="T188" s="1"/>
  <c r="T187" s="1"/>
  <c r="T186" s="1"/>
  <c r="T185" s="1"/>
  <c r="R190"/>
  <c r="R189" s="1"/>
  <c r="R188" s="1"/>
  <c r="R187" s="1"/>
  <c r="R186" s="1"/>
  <c r="R185" s="1"/>
  <c r="Q190"/>
  <c r="Q189" s="1"/>
  <c r="Q188" s="1"/>
  <c r="Q187" s="1"/>
  <c r="Q186" s="1"/>
  <c r="Q185" s="1"/>
  <c r="P190"/>
  <c r="P189" s="1"/>
  <c r="P188" s="1"/>
  <c r="P187" s="1"/>
  <c r="P186" s="1"/>
  <c r="P185" s="1"/>
  <c r="O190"/>
  <c r="O189" s="1"/>
  <c r="O188" s="1"/>
  <c r="O187" s="1"/>
  <c r="O186" s="1"/>
  <c r="O185" s="1"/>
  <c r="N190"/>
  <c r="N189" s="1"/>
  <c r="N188" s="1"/>
  <c r="N187" s="1"/>
  <c r="N186" s="1"/>
  <c r="N185" s="1"/>
  <c r="P161"/>
  <c r="P160" s="1"/>
  <c r="V425"/>
  <c r="V424"/>
  <c r="U425"/>
  <c r="U424"/>
  <c r="T425"/>
  <c r="T424"/>
  <c r="R425"/>
  <c r="R424"/>
  <c r="Q425"/>
  <c r="Q424"/>
  <c r="P425"/>
  <c r="P424"/>
  <c r="O425"/>
  <c r="O424"/>
  <c r="N425"/>
  <c r="N424"/>
  <c r="P132"/>
  <c r="P131"/>
  <c r="P130"/>
  <c r="P129"/>
  <c r="P417"/>
  <c r="P416"/>
  <c r="P415"/>
  <c r="P732"/>
  <c r="P731"/>
  <c r="P730"/>
  <c r="P716"/>
  <c r="P715" s="1"/>
  <c r="P714" s="1"/>
  <c r="O743"/>
  <c r="O742"/>
  <c r="P735"/>
  <c r="P734"/>
  <c r="P733" s="1"/>
  <c r="P26"/>
  <c r="P25" s="1"/>
  <c r="P24" s="1"/>
  <c r="P138"/>
  <c r="P137"/>
  <c r="P136" s="1"/>
  <c r="P97"/>
  <c r="P100"/>
  <c r="P99"/>
  <c r="P98" s="1"/>
  <c r="P747"/>
  <c r="P746" s="1"/>
  <c r="P745" s="1"/>
  <c r="V747"/>
  <c r="V746"/>
  <c r="V745" s="1"/>
  <c r="U746"/>
  <c r="U745" s="1"/>
  <c r="T746"/>
  <c r="T745" s="1"/>
  <c r="R746"/>
  <c r="R745" s="1"/>
  <c r="Q746"/>
  <c r="Q745" s="1"/>
  <c r="O746"/>
  <c r="O745" s="1"/>
  <c r="N746"/>
  <c r="N745" s="1"/>
  <c r="V678"/>
  <c r="U677"/>
  <c r="T677"/>
  <c r="U676"/>
  <c r="T676"/>
  <c r="S678"/>
  <c r="R677"/>
  <c r="Q677"/>
  <c r="R676"/>
  <c r="Q676"/>
  <c r="O677"/>
  <c r="N677"/>
  <c r="O676"/>
  <c r="N676"/>
  <c r="V744"/>
  <c r="V743" s="1"/>
  <c r="V742" s="1"/>
  <c r="U743"/>
  <c r="U742"/>
  <c r="T743"/>
  <c r="T742"/>
  <c r="R743"/>
  <c r="R742"/>
  <c r="Q743"/>
  <c r="Q742"/>
  <c r="V716"/>
  <c r="V715"/>
  <c r="V714" s="1"/>
  <c r="U715"/>
  <c r="U714" s="1"/>
  <c r="T715"/>
  <c r="T714" s="1"/>
  <c r="S716"/>
  <c r="S715" s="1"/>
  <c r="S714" s="1"/>
  <c r="R715"/>
  <c r="R714"/>
  <c r="Q715"/>
  <c r="Q714"/>
  <c r="N743"/>
  <c r="N742"/>
  <c r="O715"/>
  <c r="O714"/>
  <c r="N715"/>
  <c r="N714"/>
  <c r="P623"/>
  <c r="P622"/>
  <c r="P621" s="1"/>
  <c r="P35"/>
  <c r="P34" s="1"/>
  <c r="P33" s="1"/>
  <c r="P514"/>
  <c r="P513"/>
  <c r="V374"/>
  <c r="V373"/>
  <c r="U374"/>
  <c r="U373"/>
  <c r="T374"/>
  <c r="T373"/>
  <c r="R374"/>
  <c r="R373"/>
  <c r="Q374"/>
  <c r="Q373"/>
  <c r="O374"/>
  <c r="O373"/>
  <c r="N374"/>
  <c r="N373"/>
  <c r="P64"/>
  <c r="P63"/>
  <c r="P62" s="1"/>
  <c r="P150"/>
  <c r="P516"/>
  <c r="P515"/>
  <c r="P521"/>
  <c r="P520"/>
  <c r="P519"/>
  <c r="P518"/>
  <c r="P517"/>
  <c r="V589"/>
  <c r="V588"/>
  <c r="V587"/>
  <c r="U589"/>
  <c r="U588"/>
  <c r="U587" s="1"/>
  <c r="T589"/>
  <c r="T588" s="1"/>
  <c r="T587" s="1"/>
  <c r="R589"/>
  <c r="R588"/>
  <c r="R587"/>
  <c r="Q589"/>
  <c r="Q588"/>
  <c r="Q587"/>
  <c r="N589"/>
  <c r="N588"/>
  <c r="N587" s="1"/>
  <c r="V419"/>
  <c r="V418"/>
  <c r="U419"/>
  <c r="U418"/>
  <c r="T419"/>
  <c r="T418"/>
  <c r="R419"/>
  <c r="R418"/>
  <c r="Q419"/>
  <c r="Q418"/>
  <c r="P419"/>
  <c r="P418"/>
  <c r="O419"/>
  <c r="O418"/>
  <c r="N419"/>
  <c r="N418"/>
  <c r="P719"/>
  <c r="Q255"/>
  <c r="Q254" s="1"/>
  <c r="R255"/>
  <c r="R254" s="1"/>
  <c r="T255"/>
  <c r="T254" s="1"/>
  <c r="U255"/>
  <c r="U254" s="1"/>
  <c r="V255"/>
  <c r="V254" s="1"/>
  <c r="O247"/>
  <c r="O249"/>
  <c r="O246"/>
  <c r="O231"/>
  <c r="O228"/>
  <c r="O229"/>
  <c r="O234"/>
  <c r="O233" s="1"/>
  <c r="O236"/>
  <c r="O241"/>
  <c r="O238"/>
  <c r="V137"/>
  <c r="V136"/>
  <c r="U137"/>
  <c r="U136"/>
  <c r="T137"/>
  <c r="T136"/>
  <c r="R137"/>
  <c r="R136"/>
  <c r="Q137"/>
  <c r="Q136"/>
  <c r="N137"/>
  <c r="N136"/>
  <c r="V381"/>
  <c r="V380"/>
  <c r="V379" s="1"/>
  <c r="V369"/>
  <c r="V368" s="1"/>
  <c r="V367" s="1"/>
  <c r="P369"/>
  <c r="P368"/>
  <c r="P367" s="1"/>
  <c r="P381"/>
  <c r="P380" s="1"/>
  <c r="P379" s="1"/>
  <c r="V416"/>
  <c r="V415"/>
  <c r="U416"/>
  <c r="U415"/>
  <c r="T416"/>
  <c r="T415"/>
  <c r="R416"/>
  <c r="R415"/>
  <c r="R413"/>
  <c r="R412"/>
  <c r="Q416"/>
  <c r="Q415"/>
  <c r="O416"/>
  <c r="O415"/>
  <c r="N416"/>
  <c r="N415"/>
  <c r="T793"/>
  <c r="Q793"/>
  <c r="S793" s="1"/>
  <c r="P478"/>
  <c r="P477" s="1"/>
  <c r="P476" s="1"/>
  <c r="P475" s="1"/>
  <c r="P474" s="1"/>
  <c r="N456" i="5"/>
  <c r="N455"/>
  <c r="N454" s="1"/>
  <c r="P780" i="3"/>
  <c r="P779" s="1"/>
  <c r="P778" s="1"/>
  <c r="P510"/>
  <c r="P509"/>
  <c r="P508" s="1"/>
  <c r="P507" s="1"/>
  <c r="P218"/>
  <c r="O724"/>
  <c r="O723" s="1"/>
  <c r="K388" i="5"/>
  <c r="K387" s="1"/>
  <c r="J388"/>
  <c r="J387" s="1"/>
  <c r="K385"/>
  <c r="K384" s="1"/>
  <c r="J385"/>
  <c r="J384" s="1"/>
  <c r="S632"/>
  <c r="T586"/>
  <c r="T585" s="1"/>
  <c r="T584" s="1"/>
  <c r="S586"/>
  <c r="S585" s="1"/>
  <c r="S584" s="1"/>
  <c r="T460"/>
  <c r="S460"/>
  <c r="T456"/>
  <c r="T455"/>
  <c r="T454" s="1"/>
  <c r="S424"/>
  <c r="S422"/>
  <c r="T339"/>
  <c r="S339"/>
  <c r="T293"/>
  <c r="T292" s="1"/>
  <c r="S293"/>
  <c r="S292" s="1"/>
  <c r="T119"/>
  <c r="T118" s="1"/>
  <c r="T117" s="1"/>
  <c r="S119"/>
  <c r="S118"/>
  <c r="S117" s="1"/>
  <c r="T116"/>
  <c r="T115" s="1"/>
  <c r="T114" s="1"/>
  <c r="S116"/>
  <c r="S115"/>
  <c r="S114" s="1"/>
  <c r="T113"/>
  <c r="T112" s="1"/>
  <c r="T111" s="1"/>
  <c r="S113"/>
  <c r="S112"/>
  <c r="S111"/>
  <c r="Q586"/>
  <c r="Q585"/>
  <c r="Q584" s="1"/>
  <c r="Q339"/>
  <c r="Q293"/>
  <c r="Q292"/>
  <c r="Q119"/>
  <c r="Q118"/>
  <c r="Q117" s="1"/>
  <c r="Q116"/>
  <c r="Q115" s="1"/>
  <c r="Q114" s="1"/>
  <c r="Q113"/>
  <c r="Q112"/>
  <c r="Q111" s="1"/>
  <c r="P586"/>
  <c r="P585" s="1"/>
  <c r="P584" s="1"/>
  <c r="S462"/>
  <c r="S459"/>
  <c r="S458" s="1"/>
  <c r="S456"/>
  <c r="S455" s="1"/>
  <c r="S454" s="1"/>
  <c r="P339"/>
  <c r="P293"/>
  <c r="P292" s="1"/>
  <c r="P119"/>
  <c r="P118" s="1"/>
  <c r="P117" s="1"/>
  <c r="P116"/>
  <c r="P115"/>
  <c r="P114" s="1"/>
  <c r="P113"/>
  <c r="P112" s="1"/>
  <c r="P111" s="1"/>
  <c r="N586"/>
  <c r="N585"/>
  <c r="N584" s="1"/>
  <c r="N339"/>
  <c r="N293"/>
  <c r="N292"/>
  <c r="N119"/>
  <c r="N118"/>
  <c r="N117" s="1"/>
  <c r="N116"/>
  <c r="N115" s="1"/>
  <c r="N114" s="1"/>
  <c r="N113"/>
  <c r="N112"/>
  <c r="N111"/>
  <c r="M586"/>
  <c r="M585"/>
  <c r="M584" s="1"/>
  <c r="M462"/>
  <c r="M460"/>
  <c r="M459"/>
  <c r="M456"/>
  <c r="M455"/>
  <c r="M454" s="1"/>
  <c r="M339"/>
  <c r="M293"/>
  <c r="M292"/>
  <c r="M119"/>
  <c r="M118"/>
  <c r="M117" s="1"/>
  <c r="M116"/>
  <c r="M115" s="1"/>
  <c r="M114" s="1"/>
  <c r="M113"/>
  <c r="M112"/>
  <c r="M111" s="1"/>
  <c r="P729" i="3"/>
  <c r="P728" s="1"/>
  <c r="P727" s="1"/>
  <c r="P744"/>
  <c r="P743"/>
  <c r="P742" s="1"/>
  <c r="P738"/>
  <c r="P737" s="1"/>
  <c r="P736" s="1"/>
  <c r="P749"/>
  <c r="P748"/>
  <c r="P740"/>
  <c r="P739"/>
  <c r="P663"/>
  <c r="P662"/>
  <c r="P661" s="1"/>
  <c r="P701"/>
  <c r="P700" s="1"/>
  <c r="P699" s="1"/>
  <c r="P392"/>
  <c r="P391" s="1"/>
  <c r="P390" s="1"/>
  <c r="V392"/>
  <c r="V391"/>
  <c r="V390" s="1"/>
  <c r="U392"/>
  <c r="U391" s="1"/>
  <c r="U390" s="1"/>
  <c r="T392"/>
  <c r="T391"/>
  <c r="T390" s="1"/>
  <c r="R392"/>
  <c r="R391" s="1"/>
  <c r="R390" s="1"/>
  <c r="Q392"/>
  <c r="Q391"/>
  <c r="Q390" s="1"/>
  <c r="O392"/>
  <c r="O391" s="1"/>
  <c r="O390" s="1"/>
  <c r="N392"/>
  <c r="N391"/>
  <c r="N390" s="1"/>
  <c r="P414"/>
  <c r="P413" s="1"/>
  <c r="P412" s="1"/>
  <c r="P411" s="1"/>
  <c r="P410" s="1"/>
  <c r="P400" s="1"/>
  <c r="V595"/>
  <c r="V594"/>
  <c r="V593"/>
  <c r="V592" s="1"/>
  <c r="V591" s="1"/>
  <c r="U594"/>
  <c r="U593"/>
  <c r="U592" s="1"/>
  <c r="U591" s="1"/>
  <c r="T594"/>
  <c r="T593"/>
  <c r="T592" s="1"/>
  <c r="T591" s="1"/>
  <c r="R594"/>
  <c r="R593"/>
  <c r="R592" s="1"/>
  <c r="R591" s="1"/>
  <c r="Q594"/>
  <c r="Q593"/>
  <c r="Q592" s="1"/>
  <c r="Q591" s="1"/>
  <c r="P594"/>
  <c r="P593"/>
  <c r="P592" s="1"/>
  <c r="P591" s="1"/>
  <c r="O594"/>
  <c r="O593"/>
  <c r="O592" s="1"/>
  <c r="O591" s="1"/>
  <c r="N594"/>
  <c r="N593"/>
  <c r="N592" s="1"/>
  <c r="N591" s="1"/>
  <c r="O541"/>
  <c r="O543"/>
  <c r="O545"/>
  <c r="P149"/>
  <c r="P148" s="1"/>
  <c r="P147" s="1"/>
  <c r="P146" s="1"/>
  <c r="P145" s="1"/>
  <c r="V722"/>
  <c r="V721"/>
  <c r="V720"/>
  <c r="U721"/>
  <c r="U720"/>
  <c r="T721"/>
  <c r="T720"/>
  <c r="R721"/>
  <c r="R720"/>
  <c r="Q721"/>
  <c r="Q720"/>
  <c r="V741"/>
  <c r="V740"/>
  <c r="V739" s="1"/>
  <c r="U740"/>
  <c r="U739" s="1"/>
  <c r="T740"/>
  <c r="T739" s="1"/>
  <c r="R740"/>
  <c r="R739" s="1"/>
  <c r="Q740"/>
  <c r="Q739" s="1"/>
  <c r="O740"/>
  <c r="O739" s="1"/>
  <c r="N740"/>
  <c r="N739" s="1"/>
  <c r="V713"/>
  <c r="V712" s="1"/>
  <c r="V711" s="1"/>
  <c r="U712"/>
  <c r="U711"/>
  <c r="T712"/>
  <c r="T711"/>
  <c r="R712"/>
  <c r="R711"/>
  <c r="Q712"/>
  <c r="Q711"/>
  <c r="P712"/>
  <c r="P711"/>
  <c r="O712"/>
  <c r="O711"/>
  <c r="P688"/>
  <c r="P687"/>
  <c r="P686" s="1"/>
  <c r="N712"/>
  <c r="N711" s="1"/>
  <c r="V640"/>
  <c r="V639" s="1"/>
  <c r="V635"/>
  <c r="V634" s="1"/>
  <c r="V630"/>
  <c r="V632"/>
  <c r="V637"/>
  <c r="V636"/>
  <c r="U640"/>
  <c r="U639"/>
  <c r="T640"/>
  <c r="T639"/>
  <c r="R640"/>
  <c r="R639"/>
  <c r="Q640"/>
  <c r="Q639"/>
  <c r="O640"/>
  <c r="O639"/>
  <c r="P635"/>
  <c r="P634"/>
  <c r="P640"/>
  <c r="P639"/>
  <c r="N640"/>
  <c r="N639" s="1"/>
  <c r="V586"/>
  <c r="V585" s="1"/>
  <c r="V584" s="1"/>
  <c r="U585"/>
  <c r="U584"/>
  <c r="T585"/>
  <c r="T584"/>
  <c r="V583"/>
  <c r="V582"/>
  <c r="V581" s="1"/>
  <c r="U582"/>
  <c r="U581" s="1"/>
  <c r="U580" s="1"/>
  <c r="T582"/>
  <c r="T581"/>
  <c r="R585"/>
  <c r="R584"/>
  <c r="R582"/>
  <c r="R581"/>
  <c r="Q585"/>
  <c r="Q584"/>
  <c r="Q582"/>
  <c r="Q581"/>
  <c r="Q580" s="1"/>
  <c r="N582"/>
  <c r="N581" s="1"/>
  <c r="N585"/>
  <c r="N584"/>
  <c r="P721"/>
  <c r="P720"/>
  <c r="N721"/>
  <c r="N720"/>
  <c r="L722"/>
  <c r="L721"/>
  <c r="L720" s="1"/>
  <c r="O721"/>
  <c r="O720" s="1"/>
  <c r="M721"/>
  <c r="M720" s="1"/>
  <c r="V352"/>
  <c r="V351" s="1"/>
  <c r="V350" s="1"/>
  <c r="V685"/>
  <c r="V684"/>
  <c r="V683" s="1"/>
  <c r="U684"/>
  <c r="U683" s="1"/>
  <c r="T684"/>
  <c r="T683" s="1"/>
  <c r="R684"/>
  <c r="R683" s="1"/>
  <c r="Q684"/>
  <c r="Q683" s="1"/>
  <c r="P684"/>
  <c r="P683" s="1"/>
  <c r="N684"/>
  <c r="N683" s="1"/>
  <c r="O684"/>
  <c r="O683" s="1"/>
  <c r="V725"/>
  <c r="V724" s="1"/>
  <c r="V723" s="1"/>
  <c r="U724"/>
  <c r="U723"/>
  <c r="T724"/>
  <c r="T723"/>
  <c r="R724"/>
  <c r="R723"/>
  <c r="Q724"/>
  <c r="Q723"/>
  <c r="P724"/>
  <c r="P723"/>
  <c r="N724"/>
  <c r="N723"/>
  <c r="N706"/>
  <c r="N705"/>
  <c r="V750"/>
  <c r="V749"/>
  <c r="V748" s="1"/>
  <c r="U749"/>
  <c r="U748" s="1"/>
  <c r="T749"/>
  <c r="T748" s="1"/>
  <c r="R749"/>
  <c r="R748" s="1"/>
  <c r="Q749"/>
  <c r="Q748"/>
  <c r="N749"/>
  <c r="N748" s="1"/>
  <c r="V73"/>
  <c r="V72"/>
  <c r="V71" s="1"/>
  <c r="U72"/>
  <c r="U71" s="1"/>
  <c r="T72"/>
  <c r="T71" s="1"/>
  <c r="R72"/>
  <c r="R71" s="1"/>
  <c r="Q72"/>
  <c r="Q71" s="1"/>
  <c r="O72"/>
  <c r="O71" s="1"/>
  <c r="N72"/>
  <c r="N71" s="1"/>
  <c r="V48"/>
  <c r="V47"/>
  <c r="U48"/>
  <c r="U47"/>
  <c r="T48"/>
  <c r="T47"/>
  <c r="R48"/>
  <c r="R47"/>
  <c r="Q48"/>
  <c r="Q47" s="1"/>
  <c r="P48"/>
  <c r="P47" s="1"/>
  <c r="O48"/>
  <c r="O47" s="1"/>
  <c r="N48"/>
  <c r="N47" s="1"/>
  <c r="P473"/>
  <c r="P472" s="1"/>
  <c r="P471" s="1"/>
  <c r="P470" s="1"/>
  <c r="P469" s="1"/>
  <c r="V52"/>
  <c r="V51" s="1"/>
  <c r="P52"/>
  <c r="P51" s="1"/>
  <c r="P50" s="1"/>
  <c r="P61"/>
  <c r="P60"/>
  <c r="P59" s="1"/>
  <c r="P55"/>
  <c r="P54"/>
  <c r="P53"/>
  <c r="P82"/>
  <c r="P81"/>
  <c r="P80"/>
  <c r="P70"/>
  <c r="P69"/>
  <c r="P68" s="1"/>
  <c r="P45"/>
  <c r="P44" s="1"/>
  <c r="P76"/>
  <c r="P75" s="1"/>
  <c r="P74" s="1"/>
  <c r="P78"/>
  <c r="P77"/>
  <c r="N537"/>
  <c r="N536"/>
  <c r="M70" i="4"/>
  <c r="N18"/>
  <c r="M18"/>
  <c r="J70"/>
  <c r="K18"/>
  <c r="J18"/>
  <c r="U398" i="3"/>
  <c r="U395"/>
  <c r="U394" s="1"/>
  <c r="V790"/>
  <c r="V788"/>
  <c r="V787"/>
  <c r="V785"/>
  <c r="V780"/>
  <c r="V779" s="1"/>
  <c r="V777" s="1"/>
  <c r="V768"/>
  <c r="V766"/>
  <c r="V738"/>
  <c r="V737"/>
  <c r="V736" s="1"/>
  <c r="V734"/>
  <c r="V733" s="1"/>
  <c r="V731"/>
  <c r="V730" s="1"/>
  <c r="V728"/>
  <c r="V727" s="1"/>
  <c r="V718"/>
  <c r="V717"/>
  <c r="V709"/>
  <c r="V708"/>
  <c r="V706"/>
  <c r="V705"/>
  <c r="V703"/>
  <c r="V702"/>
  <c r="V700"/>
  <c r="V699"/>
  <c r="V697"/>
  <c r="V696"/>
  <c r="V687"/>
  <c r="V686"/>
  <c r="V674"/>
  <c r="V673"/>
  <c r="V672" s="1"/>
  <c r="V671" s="1"/>
  <c r="V670" s="1"/>
  <c r="V665"/>
  <c r="V664" s="1"/>
  <c r="V657" s="1"/>
  <c r="V656" s="1"/>
  <c r="V655" s="1"/>
  <c r="V662"/>
  <c r="V661"/>
  <c r="V659"/>
  <c r="V658"/>
  <c r="V652"/>
  <c r="V651"/>
  <c r="V649"/>
  <c r="V647"/>
  <c r="V646" s="1"/>
  <c r="V645" s="1"/>
  <c r="V644" s="1"/>
  <c r="V643" s="1"/>
  <c r="V622"/>
  <c r="V621" s="1"/>
  <c r="V619"/>
  <c r="V618" s="1"/>
  <c r="V578"/>
  <c r="V576"/>
  <c r="V573"/>
  <c r="V572" s="1"/>
  <c r="V568"/>
  <c r="V567" s="1"/>
  <c r="V566" s="1"/>
  <c r="V564"/>
  <c r="V563"/>
  <c r="V561"/>
  <c r="V560"/>
  <c r="V554"/>
  <c r="V553"/>
  <c r="V552" s="1"/>
  <c r="V551" s="1"/>
  <c r="V550" s="1"/>
  <c r="V545"/>
  <c r="V543"/>
  <c r="V541"/>
  <c r="V528"/>
  <c r="V527"/>
  <c r="V526" s="1"/>
  <c r="V525" s="1"/>
  <c r="V533"/>
  <c r="V532"/>
  <c r="V534"/>
  <c r="V520"/>
  <c r="V519" s="1"/>
  <c r="V518" s="1"/>
  <c r="V517" s="1"/>
  <c r="V515"/>
  <c r="V513"/>
  <c r="V509"/>
  <c r="V508" s="1"/>
  <c r="V507" s="1"/>
  <c r="V500"/>
  <c r="V499"/>
  <c r="V498" s="1"/>
  <c r="V497" s="1"/>
  <c r="V495"/>
  <c r="V493"/>
  <c r="V487"/>
  <c r="V486"/>
  <c r="V485" s="1"/>
  <c r="V482"/>
  <c r="V481" s="1"/>
  <c r="V477"/>
  <c r="V476" s="1"/>
  <c r="V475" s="1"/>
  <c r="V474" s="1"/>
  <c r="V472"/>
  <c r="V471" s="1"/>
  <c r="V470" s="1"/>
  <c r="V469" s="1"/>
  <c r="N59" i="4" s="1"/>
  <c r="V467" i="3"/>
  <c r="V466"/>
  <c r="V465" s="1"/>
  <c r="V464" s="1"/>
  <c r="V461"/>
  <c r="V459"/>
  <c r="V452"/>
  <c r="V451"/>
  <c r="V450" s="1"/>
  <c r="V449" s="1"/>
  <c r="V447"/>
  <c r="V446"/>
  <c r="V445" s="1"/>
  <c r="V444" s="1"/>
  <c r="V441"/>
  <c r="V439"/>
  <c r="V437"/>
  <c r="V432"/>
  <c r="V431" s="1"/>
  <c r="V430" s="1"/>
  <c r="V428"/>
  <c r="V427"/>
  <c r="V413"/>
  <c r="V412"/>
  <c r="V411" s="1"/>
  <c r="V410" s="1"/>
  <c r="V398"/>
  <c r="V395"/>
  <c r="V394" s="1"/>
  <c r="V387"/>
  <c r="V386" s="1"/>
  <c r="V385" s="1"/>
  <c r="V372"/>
  <c r="V371"/>
  <c r="V370" s="1"/>
  <c r="V365"/>
  <c r="V364" s="1"/>
  <c r="V363"/>
  <c r="V362" s="1"/>
  <c r="V361" s="1"/>
  <c r="V360" s="1"/>
  <c r="V359" s="1"/>
  <c r="N37" i="4" s="1"/>
  <c r="V336" i="3"/>
  <c r="V334"/>
  <c r="V333"/>
  <c r="V332" s="1"/>
  <c r="V331" s="1"/>
  <c r="N33" i="4" s="1"/>
  <c r="V304" i="3"/>
  <c r="V302"/>
  <c r="V299"/>
  <c r="V300"/>
  <c r="V297"/>
  <c r="V296" s="1"/>
  <c r="V294"/>
  <c r="V292"/>
  <c r="V290"/>
  <c r="V284"/>
  <c r="V283"/>
  <c r="V274"/>
  <c r="V272"/>
  <c r="V241"/>
  <c r="V240"/>
  <c r="V239" s="1"/>
  <c r="V238" s="1"/>
  <c r="V236"/>
  <c r="V235"/>
  <c r="V234" s="1"/>
  <c r="V231"/>
  <c r="V228" s="1"/>
  <c r="V229"/>
  <c r="V206"/>
  <c r="V205"/>
  <c r="V204" s="1"/>
  <c r="V203" s="1"/>
  <c r="V202" s="1"/>
  <c r="N69" i="4" s="1"/>
  <c r="V200" i="3"/>
  <c r="V199"/>
  <c r="V197"/>
  <c r="V196"/>
  <c r="V183"/>
  <c r="V182"/>
  <c r="V181" s="1"/>
  <c r="V180" s="1"/>
  <c r="V177"/>
  <c r="V176"/>
  <c r="V175" s="1"/>
  <c r="V170"/>
  <c r="V169" s="1"/>
  <c r="V168" s="1"/>
  <c r="V167" s="1"/>
  <c r="V165"/>
  <c r="V164" s="1"/>
  <c r="V163" s="1"/>
  <c r="V162" s="1"/>
  <c r="N24" i="4" s="1"/>
  <c r="V160" i="3"/>
  <c r="V158"/>
  <c r="V149"/>
  <c r="V148"/>
  <c r="V147" s="1"/>
  <c r="V146" s="1"/>
  <c r="N65" i="4" s="1"/>
  <c r="V143" i="3"/>
  <c r="V142" s="1"/>
  <c r="V141" s="1"/>
  <c r="V140" s="1"/>
  <c r="V134"/>
  <c r="V133" s="1"/>
  <c r="V131"/>
  <c r="V129"/>
  <c r="V124"/>
  <c r="V123" s="1"/>
  <c r="V122" s="1"/>
  <c r="V120"/>
  <c r="V119"/>
  <c r="V118" s="1"/>
  <c r="V117" s="1"/>
  <c r="V114"/>
  <c r="V113"/>
  <c r="V109" s="1"/>
  <c r="V108" s="1"/>
  <c r="V111"/>
  <c r="V110"/>
  <c r="V106"/>
  <c r="V103"/>
  <c r="V102" s="1"/>
  <c r="V101" s="1"/>
  <c r="V99"/>
  <c r="V98"/>
  <c r="V96"/>
  <c r="V95"/>
  <c r="V94"/>
  <c r="V93"/>
  <c r="V92" s="1"/>
  <c r="V90"/>
  <c r="V89" s="1"/>
  <c r="V82"/>
  <c r="V81" s="1"/>
  <c r="V80" s="1"/>
  <c r="V78"/>
  <c r="V77"/>
  <c r="V76"/>
  <c r="V75"/>
  <c r="V74" s="1"/>
  <c r="V66"/>
  <c r="V65" s="1"/>
  <c r="V63"/>
  <c r="V62" s="1"/>
  <c r="V61"/>
  <c r="V60" s="1"/>
  <c r="V59" s="1"/>
  <c r="V55"/>
  <c r="V54"/>
  <c r="V53" s="1"/>
  <c r="V45"/>
  <c r="V44" s="1"/>
  <c r="V41"/>
  <c r="V40" s="1"/>
  <c r="V39" s="1"/>
  <c r="V37"/>
  <c r="V36"/>
  <c r="V34"/>
  <c r="V33"/>
  <c r="V28"/>
  <c r="V27"/>
  <c r="V25"/>
  <c r="V24"/>
  <c r="V22"/>
  <c r="V21"/>
  <c r="U790"/>
  <c r="U788"/>
  <c r="U785"/>
  <c r="U781"/>
  <c r="U779"/>
  <c r="U777"/>
  <c r="U776" s="1"/>
  <c r="U775" s="1"/>
  <c r="U768"/>
  <c r="U766"/>
  <c r="U737"/>
  <c r="U736"/>
  <c r="U734"/>
  <c r="U733"/>
  <c r="U731"/>
  <c r="U730"/>
  <c r="U728"/>
  <c r="U727"/>
  <c r="U718"/>
  <c r="U717"/>
  <c r="U709"/>
  <c r="U708"/>
  <c r="U706"/>
  <c r="U705"/>
  <c r="U703"/>
  <c r="U702"/>
  <c r="U700"/>
  <c r="U699"/>
  <c r="U697"/>
  <c r="U696"/>
  <c r="U687"/>
  <c r="U686"/>
  <c r="U674"/>
  <c r="U673"/>
  <c r="U672" s="1"/>
  <c r="U671" s="1"/>
  <c r="U670" s="1"/>
  <c r="U665"/>
  <c r="U664" s="1"/>
  <c r="U662"/>
  <c r="U661" s="1"/>
  <c r="U659"/>
  <c r="U658" s="1"/>
  <c r="U652"/>
  <c r="U651" s="1"/>
  <c r="U649"/>
  <c r="U647"/>
  <c r="U637"/>
  <c r="U636" s="1"/>
  <c r="U634"/>
  <c r="U632"/>
  <c r="U630"/>
  <c r="U622"/>
  <c r="U621"/>
  <c r="U619"/>
  <c r="U618"/>
  <c r="U578"/>
  <c r="U576"/>
  <c r="U575" s="1"/>
  <c r="U573"/>
  <c r="U572" s="1"/>
  <c r="U568"/>
  <c r="U567" s="1"/>
  <c r="U566" s="1"/>
  <c r="U564"/>
  <c r="U563"/>
  <c r="U561"/>
  <c r="U560"/>
  <c r="U554"/>
  <c r="U553"/>
  <c r="U552" s="1"/>
  <c r="U551" s="1"/>
  <c r="U550" s="1"/>
  <c r="U545"/>
  <c r="U543"/>
  <c r="U541"/>
  <c r="U534"/>
  <c r="U532"/>
  <c r="U531" s="1"/>
  <c r="U530" s="1"/>
  <c r="U528"/>
  <c r="U527"/>
  <c r="U526" s="1"/>
  <c r="U525" s="1"/>
  <c r="U520"/>
  <c r="U519"/>
  <c r="U518" s="1"/>
  <c r="U517" s="1"/>
  <c r="U515"/>
  <c r="U513"/>
  <c r="U509"/>
  <c r="U508"/>
  <c r="U507" s="1"/>
  <c r="U500"/>
  <c r="U499" s="1"/>
  <c r="U498" s="1"/>
  <c r="U497" s="1"/>
  <c r="M66" i="4" s="1"/>
  <c r="U495" i="3"/>
  <c r="U493"/>
  <c r="U492" s="1"/>
  <c r="U491" s="1"/>
  <c r="U490" s="1"/>
  <c r="M64" i="4" s="1"/>
  <c r="M63" s="1"/>
  <c r="U487" i="3"/>
  <c r="U485"/>
  <c r="U482"/>
  <c r="U481" s="1"/>
  <c r="U477"/>
  <c r="U476" s="1"/>
  <c r="U475" s="1"/>
  <c r="U474" s="1"/>
  <c r="U472"/>
  <c r="U471" s="1"/>
  <c r="U470" s="1"/>
  <c r="U469" s="1"/>
  <c r="M59" i="4" s="1"/>
  <c r="U467" i="3"/>
  <c r="U466"/>
  <c r="U465" s="1"/>
  <c r="U464" s="1"/>
  <c r="M58" i="4" s="1"/>
  <c r="U461" i="3"/>
  <c r="U459"/>
  <c r="U452"/>
  <c r="U451" s="1"/>
  <c r="U450" s="1"/>
  <c r="U449" s="1"/>
  <c r="U447"/>
  <c r="U446" s="1"/>
  <c r="U445" s="1"/>
  <c r="U444" s="1"/>
  <c r="U441"/>
  <c r="U439"/>
  <c r="U437"/>
  <c r="U432"/>
  <c r="U431"/>
  <c r="U430" s="1"/>
  <c r="U428"/>
  <c r="U427" s="1"/>
  <c r="U413"/>
  <c r="U412" s="1"/>
  <c r="U387"/>
  <c r="U386" s="1"/>
  <c r="U385" s="1"/>
  <c r="U380"/>
  <c r="U379"/>
  <c r="U371"/>
  <c r="U370"/>
  <c r="U368"/>
  <c r="U367"/>
  <c r="U365"/>
  <c r="U364"/>
  <c r="U362"/>
  <c r="U361"/>
  <c r="U336"/>
  <c r="U334"/>
  <c r="U332"/>
  <c r="U331"/>
  <c r="M33" i="4" s="1"/>
  <c r="U321" i="3"/>
  <c r="U319"/>
  <c r="U304"/>
  <c r="U302"/>
  <c r="U300"/>
  <c r="U297"/>
  <c r="U296"/>
  <c r="U294"/>
  <c r="U292"/>
  <c r="U290"/>
  <c r="U284"/>
  <c r="U283" s="1"/>
  <c r="U274"/>
  <c r="U272"/>
  <c r="U241"/>
  <c r="U239"/>
  <c r="U236"/>
  <c r="U234"/>
  <c r="U231"/>
  <c r="U229"/>
  <c r="U206"/>
  <c r="U205" s="1"/>
  <c r="U200"/>
  <c r="U199" s="1"/>
  <c r="U197"/>
  <c r="U196" s="1"/>
  <c r="U183"/>
  <c r="U182" s="1"/>
  <c r="U181" s="1"/>
  <c r="U180" s="1"/>
  <c r="U179" s="1"/>
  <c r="U177"/>
  <c r="U176"/>
  <c r="U174" s="1"/>
  <c r="U173" s="1"/>
  <c r="U170"/>
  <c r="U169"/>
  <c r="U168" s="1"/>
  <c r="U167" s="1"/>
  <c r="U165"/>
  <c r="U164"/>
  <c r="U163" s="1"/>
  <c r="U162" s="1"/>
  <c r="M24" i="4" s="1"/>
  <c r="U160" i="3"/>
  <c r="U158"/>
  <c r="U149"/>
  <c r="U148" s="1"/>
  <c r="U147" s="1"/>
  <c r="U146" s="1"/>
  <c r="U145" s="1"/>
  <c r="U143"/>
  <c r="U142"/>
  <c r="U141" s="1"/>
  <c r="U140" s="1"/>
  <c r="U134"/>
  <c r="U133"/>
  <c r="U131"/>
  <c r="U129"/>
  <c r="U128" s="1"/>
  <c r="U127" s="1"/>
  <c r="U126" s="1"/>
  <c r="M53" i="4" s="1"/>
  <c r="U124" i="3"/>
  <c r="U123"/>
  <c r="U122" s="1"/>
  <c r="U120"/>
  <c r="U119" s="1"/>
  <c r="U118" s="1"/>
  <c r="U117" s="1"/>
  <c r="U114"/>
  <c r="U113" s="1"/>
  <c r="U111"/>
  <c r="U110" s="1"/>
  <c r="U106"/>
  <c r="U102"/>
  <c r="U99"/>
  <c r="U98" s="1"/>
  <c r="U96"/>
  <c r="U95" s="1"/>
  <c r="U93"/>
  <c r="U92" s="1"/>
  <c r="U90"/>
  <c r="U89" s="1"/>
  <c r="U81"/>
  <c r="U80" s="1"/>
  <c r="U78"/>
  <c r="U77" s="1"/>
  <c r="U75"/>
  <c r="U74" s="1"/>
  <c r="U69"/>
  <c r="U68" s="1"/>
  <c r="U66"/>
  <c r="U65" s="1"/>
  <c r="U63"/>
  <c r="U62" s="1"/>
  <c r="U60"/>
  <c r="U59" s="1"/>
  <c r="U54"/>
  <c r="U53" s="1"/>
  <c r="U51"/>
  <c r="U50" s="1"/>
  <c r="U45"/>
  <c r="U44" s="1"/>
  <c r="U40"/>
  <c r="U39" s="1"/>
  <c r="U37"/>
  <c r="U36" s="1"/>
  <c r="U34"/>
  <c r="U33" s="1"/>
  <c r="U28"/>
  <c r="U27" s="1"/>
  <c r="U25"/>
  <c r="U24" s="1"/>
  <c r="U22"/>
  <c r="U21" s="1"/>
  <c r="S790"/>
  <c r="S788"/>
  <c r="S778"/>
  <c r="S674"/>
  <c r="S297"/>
  <c r="S296" s="1"/>
  <c r="S284"/>
  <c r="S283" s="1"/>
  <c r="S34"/>
  <c r="S33" s="1"/>
  <c r="S25"/>
  <c r="S24" s="1"/>
  <c r="R790"/>
  <c r="R788"/>
  <c r="R785"/>
  <c r="R779"/>
  <c r="R778"/>
  <c r="R768"/>
  <c r="R766"/>
  <c r="R737"/>
  <c r="R736"/>
  <c r="R734"/>
  <c r="R733"/>
  <c r="R731"/>
  <c r="R730"/>
  <c r="R728"/>
  <c r="R727" s="1"/>
  <c r="R718"/>
  <c r="R717" s="1"/>
  <c r="R709"/>
  <c r="R708" s="1"/>
  <c r="R706"/>
  <c r="R705" s="1"/>
  <c r="R703"/>
  <c r="R702" s="1"/>
  <c r="R700"/>
  <c r="R699" s="1"/>
  <c r="R697"/>
  <c r="R696" s="1"/>
  <c r="R687"/>
  <c r="R686" s="1"/>
  <c r="R674"/>
  <c r="R673"/>
  <c r="R672"/>
  <c r="R671" s="1"/>
  <c r="R670" s="1"/>
  <c r="R665"/>
  <c r="R664"/>
  <c r="R662"/>
  <c r="R661"/>
  <c r="R659"/>
  <c r="R658"/>
  <c r="R652"/>
  <c r="R651"/>
  <c r="R649"/>
  <c r="R647"/>
  <c r="R646" s="1"/>
  <c r="R637"/>
  <c r="R636" s="1"/>
  <c r="R630"/>
  <c r="R632"/>
  <c r="R634"/>
  <c r="R622"/>
  <c r="R621"/>
  <c r="R619"/>
  <c r="R618"/>
  <c r="R613"/>
  <c r="R612"/>
  <c r="R611" s="1"/>
  <c r="R610" s="1"/>
  <c r="R578"/>
  <c r="R576"/>
  <c r="R575" s="1"/>
  <c r="R573"/>
  <c r="R572" s="1"/>
  <c r="R568"/>
  <c r="R567" s="1"/>
  <c r="R566" s="1"/>
  <c r="R564"/>
  <c r="R563"/>
  <c r="R561"/>
  <c r="R560"/>
  <c r="R554"/>
  <c r="R553"/>
  <c r="R552" s="1"/>
  <c r="R551" s="1"/>
  <c r="R550" s="1"/>
  <c r="R545"/>
  <c r="R543"/>
  <c r="R541"/>
  <c r="R540" s="1"/>
  <c r="R539" s="1"/>
  <c r="R534"/>
  <c r="R532"/>
  <c r="R528"/>
  <c r="R527"/>
  <c r="R526" s="1"/>
  <c r="R525" s="1"/>
  <c r="R520"/>
  <c r="R519"/>
  <c r="R518" s="1"/>
  <c r="R517" s="1"/>
  <c r="R515"/>
  <c r="R513"/>
  <c r="R509"/>
  <c r="R508"/>
  <c r="R507" s="1"/>
  <c r="R500"/>
  <c r="R499" s="1"/>
  <c r="R498" s="1"/>
  <c r="R497" s="1"/>
  <c r="J66" i="4" s="1"/>
  <c r="R495" i="3"/>
  <c r="R493"/>
  <c r="R492" s="1"/>
  <c r="R487"/>
  <c r="R485"/>
  <c r="R482"/>
  <c r="R481" s="1"/>
  <c r="R477"/>
  <c r="R476" s="1"/>
  <c r="R475" s="1"/>
  <c r="R474" s="1"/>
  <c r="R472"/>
  <c r="R471" s="1"/>
  <c r="R470" s="1"/>
  <c r="R469" s="1"/>
  <c r="J59" i="4" s="1"/>
  <c r="R467" i="3"/>
  <c r="R466"/>
  <c r="R465" s="1"/>
  <c r="R464" s="1"/>
  <c r="J58" i="4" s="1"/>
  <c r="R461" i="3"/>
  <c r="R459"/>
  <c r="R452"/>
  <c r="R451" s="1"/>
  <c r="R450" s="1"/>
  <c r="R449" s="1"/>
  <c r="R447"/>
  <c r="R446" s="1"/>
  <c r="R445" s="1"/>
  <c r="R444" s="1"/>
  <c r="R441"/>
  <c r="R439"/>
  <c r="R437"/>
  <c r="R432"/>
  <c r="R431"/>
  <c r="R430" s="1"/>
  <c r="R428"/>
  <c r="R427" s="1"/>
  <c r="R423" s="1"/>
  <c r="R398"/>
  <c r="R395"/>
  <c r="R394" s="1"/>
  <c r="R336"/>
  <c r="R334"/>
  <c r="R362"/>
  <c r="R361" s="1"/>
  <c r="R368"/>
  <c r="R367" s="1"/>
  <c r="R371"/>
  <c r="R370" s="1"/>
  <c r="R380"/>
  <c r="R379" s="1"/>
  <c r="R387"/>
  <c r="R386" s="1"/>
  <c r="R385" s="1"/>
  <c r="R304"/>
  <c r="R302"/>
  <c r="R299" s="1"/>
  <c r="R300"/>
  <c r="R297"/>
  <c r="R296"/>
  <c r="R294"/>
  <c r="R292"/>
  <c r="R290"/>
  <c r="R284"/>
  <c r="R283" s="1"/>
  <c r="R274"/>
  <c r="R272"/>
  <c r="R241"/>
  <c r="R239"/>
  <c r="R236"/>
  <c r="R234"/>
  <c r="R231"/>
  <c r="R229"/>
  <c r="R206"/>
  <c r="R205" s="1"/>
  <c r="R200"/>
  <c r="R199" s="1"/>
  <c r="R197"/>
  <c r="R196" s="1"/>
  <c r="R183"/>
  <c r="R182" s="1"/>
  <c r="R181" s="1"/>
  <c r="R180" s="1"/>
  <c r="R179" s="1"/>
  <c r="R177"/>
  <c r="R176"/>
  <c r="R175" s="1"/>
  <c r="R170"/>
  <c r="R169" s="1"/>
  <c r="R168" s="1"/>
  <c r="R167" s="1"/>
  <c r="R165"/>
  <c r="R164" s="1"/>
  <c r="R163" s="1"/>
  <c r="R162" s="1"/>
  <c r="J24" i="4" s="1"/>
  <c r="R160" i="3"/>
  <c r="R158"/>
  <c r="R157" s="1"/>
  <c r="R156" s="1"/>
  <c r="R155" s="1"/>
  <c r="R154" s="1"/>
  <c r="R149"/>
  <c r="R148"/>
  <c r="R147" s="1"/>
  <c r="R146" s="1"/>
  <c r="R145" s="1"/>
  <c r="R143"/>
  <c r="R142" s="1"/>
  <c r="R141" s="1"/>
  <c r="R140" s="1"/>
  <c r="R134"/>
  <c r="R133" s="1"/>
  <c r="R131"/>
  <c r="R129"/>
  <c r="R124"/>
  <c r="R123" s="1"/>
  <c r="R122" s="1"/>
  <c r="R120"/>
  <c r="R119"/>
  <c r="R118" s="1"/>
  <c r="R117" s="1"/>
  <c r="R114"/>
  <c r="R113"/>
  <c r="R109" s="1"/>
  <c r="R108" s="1"/>
  <c r="R111"/>
  <c r="R110"/>
  <c r="R106"/>
  <c r="R102"/>
  <c r="R99"/>
  <c r="R98"/>
  <c r="R96"/>
  <c r="R95"/>
  <c r="R93"/>
  <c r="R92"/>
  <c r="R90"/>
  <c r="R89"/>
  <c r="R81"/>
  <c r="R80"/>
  <c r="R78"/>
  <c r="R77"/>
  <c r="R75"/>
  <c r="R74"/>
  <c r="R69"/>
  <c r="R68"/>
  <c r="R66"/>
  <c r="R65"/>
  <c r="R63"/>
  <c r="R62"/>
  <c r="R60"/>
  <c r="R59"/>
  <c r="R54"/>
  <c r="R53"/>
  <c r="R45"/>
  <c r="R44"/>
  <c r="R40"/>
  <c r="R39"/>
  <c r="R37"/>
  <c r="R36"/>
  <c r="R34"/>
  <c r="R33"/>
  <c r="R28"/>
  <c r="R27"/>
  <c r="R25"/>
  <c r="R24"/>
  <c r="R22"/>
  <c r="R21"/>
  <c r="O783"/>
  <c r="O785"/>
  <c r="P790"/>
  <c r="P768"/>
  <c r="P766"/>
  <c r="P718"/>
  <c r="P717" s="1"/>
  <c r="P706"/>
  <c r="P705" s="1"/>
  <c r="P703"/>
  <c r="P702" s="1"/>
  <c r="P697"/>
  <c r="P696"/>
  <c r="P665"/>
  <c r="P664"/>
  <c r="P637"/>
  <c r="P636"/>
  <c r="P632"/>
  <c r="P630"/>
  <c r="P629" s="1"/>
  <c r="P619"/>
  <c r="P618" s="1"/>
  <c r="P617" s="1"/>
  <c r="P616" s="1"/>
  <c r="P613"/>
  <c r="P612" s="1"/>
  <c r="P611" s="1"/>
  <c r="P610" s="1"/>
  <c r="P578"/>
  <c r="P576"/>
  <c r="P575" s="1"/>
  <c r="P573"/>
  <c r="P572"/>
  <c r="P545"/>
  <c r="P543"/>
  <c r="P541"/>
  <c r="P534"/>
  <c r="P528"/>
  <c r="P527"/>
  <c r="P526" s="1"/>
  <c r="P525" s="1"/>
  <c r="P500"/>
  <c r="P499"/>
  <c r="P498" s="1"/>
  <c r="P497" s="1"/>
  <c r="H66" i="4" s="1"/>
  <c r="P495" i="3"/>
  <c r="P493"/>
  <c r="P492"/>
  <c r="P491" s="1"/>
  <c r="P490" s="1"/>
  <c r="H64" i="4" s="1"/>
  <c r="P487" i="3"/>
  <c r="P486"/>
  <c r="P485"/>
  <c r="P482"/>
  <c r="P481"/>
  <c r="P461"/>
  <c r="P459"/>
  <c r="P458" s="1"/>
  <c r="P452"/>
  <c r="P451" s="1"/>
  <c r="P450" s="1"/>
  <c r="P449" s="1"/>
  <c r="P447"/>
  <c r="P446" s="1"/>
  <c r="P445" s="1"/>
  <c r="P444" s="1"/>
  <c r="P439"/>
  <c r="P437"/>
  <c r="P432"/>
  <c r="P431" s="1"/>
  <c r="P430" s="1"/>
  <c r="P428"/>
  <c r="P427"/>
  <c r="P398"/>
  <c r="P395"/>
  <c r="P394" s="1"/>
  <c r="P387"/>
  <c r="P386" s="1"/>
  <c r="P385"/>
  <c r="P372"/>
  <c r="P371"/>
  <c r="P370" s="1"/>
  <c r="P365"/>
  <c r="P364" s="1"/>
  <c r="P336"/>
  <c r="P304"/>
  <c r="P302"/>
  <c r="P299" s="1"/>
  <c r="P300"/>
  <c r="P297"/>
  <c r="P296"/>
  <c r="P294"/>
  <c r="P290"/>
  <c r="P284"/>
  <c r="P283"/>
  <c r="P274"/>
  <c r="P272"/>
  <c r="P206"/>
  <c r="P205"/>
  <c r="P204" s="1"/>
  <c r="P203" s="1"/>
  <c r="P202" s="1"/>
  <c r="H69" i="4" s="1"/>
  <c r="P200" i="3"/>
  <c r="P199"/>
  <c r="P197"/>
  <c r="P196"/>
  <c r="P183"/>
  <c r="P182"/>
  <c r="P181" s="1"/>
  <c r="P180" s="1"/>
  <c r="P179" s="1"/>
  <c r="P158"/>
  <c r="P143"/>
  <c r="P142"/>
  <c r="P141" s="1"/>
  <c r="P140" s="1"/>
  <c r="P139" s="1"/>
  <c r="P134"/>
  <c r="P133" s="1"/>
  <c r="P124"/>
  <c r="P123" s="1"/>
  <c r="P122"/>
  <c r="P120"/>
  <c r="P119"/>
  <c r="P118" s="1"/>
  <c r="P117" s="1"/>
  <c r="P114"/>
  <c r="P113" s="1"/>
  <c r="P111"/>
  <c r="P110" s="1"/>
  <c r="P96"/>
  <c r="P95" s="1"/>
  <c r="P90"/>
  <c r="P89" s="1"/>
  <c r="P37"/>
  <c r="P36" s="1"/>
  <c r="P28"/>
  <c r="P27" s="1"/>
  <c r="P22"/>
  <c r="P21" s="1"/>
  <c r="O790"/>
  <c r="O779"/>
  <c r="O777"/>
  <c r="O768"/>
  <c r="O765"/>
  <c r="O764" s="1"/>
  <c r="O763" s="1"/>
  <c r="O762" s="1"/>
  <c r="G56" i="4" s="1"/>
  <c r="O766" i="3"/>
  <c r="O737"/>
  <c r="O736" s="1"/>
  <c r="O734"/>
  <c r="O733" s="1"/>
  <c r="O731"/>
  <c r="O730" s="1"/>
  <c r="O726" s="1"/>
  <c r="O749"/>
  <c r="O748"/>
  <c r="O718"/>
  <c r="O717"/>
  <c r="O709"/>
  <c r="O708"/>
  <c r="O706"/>
  <c r="O705"/>
  <c r="O703"/>
  <c r="O702"/>
  <c r="O700"/>
  <c r="O699"/>
  <c r="O697"/>
  <c r="O696"/>
  <c r="O687"/>
  <c r="O686"/>
  <c r="O674"/>
  <c r="O673"/>
  <c r="O672" s="1"/>
  <c r="O671" s="1"/>
  <c r="O670" s="1"/>
  <c r="O665"/>
  <c r="O664" s="1"/>
  <c r="O657" s="1"/>
  <c r="O656" s="1"/>
  <c r="O655" s="1"/>
  <c r="O662"/>
  <c r="O661"/>
  <c r="O659"/>
  <c r="O658"/>
  <c r="O652"/>
  <c r="O651"/>
  <c r="O649"/>
  <c r="O647"/>
  <c r="O646" s="1"/>
  <c r="O645" s="1"/>
  <c r="O644" s="1"/>
  <c r="O643" s="1"/>
  <c r="O637"/>
  <c r="O636"/>
  <c r="O630"/>
  <c r="O632"/>
  <c r="O634"/>
  <c r="O622"/>
  <c r="O621" s="1"/>
  <c r="O619"/>
  <c r="O618" s="1"/>
  <c r="O613"/>
  <c r="O612" s="1"/>
  <c r="O611" s="1"/>
  <c r="O610" s="1"/>
  <c r="O578"/>
  <c r="O576"/>
  <c r="O573"/>
  <c r="O572" s="1"/>
  <c r="O554"/>
  <c r="O553" s="1"/>
  <c r="O552" s="1"/>
  <c r="O551" s="1"/>
  <c r="O550" s="1"/>
  <c r="O534"/>
  <c r="O532"/>
  <c r="O528"/>
  <c r="O527"/>
  <c r="O526" s="1"/>
  <c r="O525" s="1"/>
  <c r="O520"/>
  <c r="O519"/>
  <c r="O518" s="1"/>
  <c r="O517" s="1"/>
  <c r="O515"/>
  <c r="O513"/>
  <c r="O509"/>
  <c r="O508"/>
  <c r="O507" s="1"/>
  <c r="O500"/>
  <c r="O499" s="1"/>
  <c r="O498" s="1"/>
  <c r="O497" s="1"/>
  <c r="G66" i="4" s="1"/>
  <c r="O495" i="3"/>
  <c r="O493"/>
  <c r="O487"/>
  <c r="O485"/>
  <c r="O484" s="1"/>
  <c r="O482"/>
  <c r="O481" s="1"/>
  <c r="O477"/>
  <c r="O476" s="1"/>
  <c r="O475" s="1"/>
  <c r="O474" s="1"/>
  <c r="O472"/>
  <c r="O471" s="1"/>
  <c r="O470" s="1"/>
  <c r="O469" s="1"/>
  <c r="O467"/>
  <c r="O466" s="1"/>
  <c r="O465" s="1"/>
  <c r="O464" s="1"/>
  <c r="G58" i="4" s="1"/>
  <c r="O461" i="3"/>
  <c r="O459"/>
  <c r="O452"/>
  <c r="O451"/>
  <c r="O450" s="1"/>
  <c r="O449" s="1"/>
  <c r="O447"/>
  <c r="O446"/>
  <c r="O445" s="1"/>
  <c r="O444" s="1"/>
  <c r="O441"/>
  <c r="O439"/>
  <c r="O437"/>
  <c r="O432"/>
  <c r="O431" s="1"/>
  <c r="O430" s="1"/>
  <c r="O428"/>
  <c r="O427"/>
  <c r="O413"/>
  <c r="O412"/>
  <c r="O411" s="1"/>
  <c r="O410" s="1"/>
  <c r="O400" s="1"/>
  <c r="O398"/>
  <c r="O387"/>
  <c r="O386"/>
  <c r="O385" s="1"/>
  <c r="O380"/>
  <c r="O379" s="1"/>
  <c r="O371"/>
  <c r="O370" s="1"/>
  <c r="O361"/>
  <c r="O336"/>
  <c r="O334"/>
  <c r="O333" s="1"/>
  <c r="O332" s="1"/>
  <c r="O331" s="1"/>
  <c r="G33" i="4" s="1"/>
  <c r="O304" i="3"/>
  <c r="O302"/>
  <c r="O300"/>
  <c r="O297"/>
  <c r="O296" s="1"/>
  <c r="O294"/>
  <c r="O292"/>
  <c r="O290"/>
  <c r="O289" s="1"/>
  <c r="O284"/>
  <c r="O283" s="1"/>
  <c r="O274"/>
  <c r="O272"/>
  <c r="O271"/>
  <c r="O270" s="1"/>
  <c r="O269" s="1"/>
  <c r="O206"/>
  <c r="O205"/>
  <c r="O200"/>
  <c r="O199"/>
  <c r="O197"/>
  <c r="O196"/>
  <c r="O183"/>
  <c r="O182"/>
  <c r="O181" s="1"/>
  <c r="O180" s="1"/>
  <c r="O179" s="1"/>
  <c r="O177"/>
  <c r="O176" s="1"/>
  <c r="O174" s="1"/>
  <c r="O173" s="1"/>
  <c r="O165"/>
  <c r="O164" s="1"/>
  <c r="O163" s="1"/>
  <c r="O162" s="1"/>
  <c r="G24" i="4" s="1"/>
  <c r="O160" i="3"/>
  <c r="O158"/>
  <c r="O149"/>
  <c r="O148"/>
  <c r="O147" s="1"/>
  <c r="O146" s="1"/>
  <c r="G65" i="4" s="1"/>
  <c r="O143" i="3"/>
  <c r="O142" s="1"/>
  <c r="O141" s="1"/>
  <c r="O140" s="1"/>
  <c r="O134"/>
  <c r="O133" s="1"/>
  <c r="O131"/>
  <c r="O129"/>
  <c r="O124"/>
  <c r="O123" s="1"/>
  <c r="O122" s="1"/>
  <c r="O120"/>
  <c r="O119"/>
  <c r="O118" s="1"/>
  <c r="O117" s="1"/>
  <c r="O114"/>
  <c r="O113"/>
  <c r="O111"/>
  <c r="O110"/>
  <c r="O106"/>
  <c r="O102"/>
  <c r="O99"/>
  <c r="O98"/>
  <c r="O96"/>
  <c r="O95"/>
  <c r="O93"/>
  <c r="O92"/>
  <c r="O90"/>
  <c r="O89"/>
  <c r="O81"/>
  <c r="O80"/>
  <c r="O78"/>
  <c r="O77"/>
  <c r="O75"/>
  <c r="O74"/>
  <c r="O69"/>
  <c r="O68"/>
  <c r="O66"/>
  <c r="O65"/>
  <c r="O63"/>
  <c r="O62"/>
  <c r="O54"/>
  <c r="O53"/>
  <c r="O51"/>
  <c r="O50"/>
  <c r="O45"/>
  <c r="O44"/>
  <c r="O57"/>
  <c r="O56"/>
  <c r="O40"/>
  <c r="O39"/>
  <c r="O37"/>
  <c r="O36"/>
  <c r="O34"/>
  <c r="O33"/>
  <c r="O28"/>
  <c r="O27"/>
  <c r="O25"/>
  <c r="O24"/>
  <c r="O22"/>
  <c r="O21"/>
  <c r="K235" i="5"/>
  <c r="K457"/>
  <c r="K456" s="1"/>
  <c r="K455" s="1"/>
  <c r="K454" s="1"/>
  <c r="M780" i="3"/>
  <c r="M779" s="1"/>
  <c r="M778" s="1"/>
  <c r="L468" i="5"/>
  <c r="M468"/>
  <c r="K462"/>
  <c r="K460"/>
  <c r="J456"/>
  <c r="J455"/>
  <c r="J454" s="1"/>
  <c r="J460"/>
  <c r="J459" s="1"/>
  <c r="J458" s="1"/>
  <c r="J462"/>
  <c r="M363" i="3"/>
  <c r="M362" s="1"/>
  <c r="M361" s="1"/>
  <c r="M784"/>
  <c r="T780"/>
  <c r="T779" s="1"/>
  <c r="T778" s="1"/>
  <c r="Q780"/>
  <c r="Q779"/>
  <c r="Q778" s="1"/>
  <c r="L785"/>
  <c r="L783"/>
  <c r="L779"/>
  <c r="L777" s="1"/>
  <c r="T785"/>
  <c r="Q785"/>
  <c r="N785"/>
  <c r="M785"/>
  <c r="L466" i="5"/>
  <c r="N107" i="3"/>
  <c r="K625" i="5"/>
  <c r="K624" s="1"/>
  <c r="K623" s="1"/>
  <c r="K608"/>
  <c r="K607"/>
  <c r="K605"/>
  <c r="K604"/>
  <c r="K602"/>
  <c r="K601"/>
  <c r="K591"/>
  <c r="K590"/>
  <c r="K588"/>
  <c r="K587"/>
  <c r="K594"/>
  <c r="K593"/>
  <c r="K597"/>
  <c r="K599"/>
  <c r="K586"/>
  <c r="K585"/>
  <c r="K584" s="1"/>
  <c r="K579"/>
  <c r="K578" s="1"/>
  <c r="K577" s="1"/>
  <c r="K552"/>
  <c r="K548"/>
  <c r="K542"/>
  <c r="K541"/>
  <c r="K539"/>
  <c r="K538"/>
  <c r="K532"/>
  <c r="K530"/>
  <c r="K528"/>
  <c r="K526"/>
  <c r="K523"/>
  <c r="K521"/>
  <c r="K519"/>
  <c r="K511"/>
  <c r="K510" s="1"/>
  <c r="K509" s="1"/>
  <c r="K497"/>
  <c r="K495"/>
  <c r="K493"/>
  <c r="K490"/>
  <c r="K489" s="1"/>
  <c r="K487"/>
  <c r="K485"/>
  <c r="K482"/>
  <c r="K480"/>
  <c r="K477"/>
  <c r="K475"/>
  <c r="K472"/>
  <c r="K471" s="1"/>
  <c r="K467"/>
  <c r="K465"/>
  <c r="K450"/>
  <c r="K448"/>
  <c r="K446"/>
  <c r="K441"/>
  <c r="K440"/>
  <c r="K439" s="1"/>
  <c r="K431"/>
  <c r="K430"/>
  <c r="K429" s="1"/>
  <c r="K424"/>
  <c r="K422"/>
  <c r="K413"/>
  <c r="K410" s="1"/>
  <c r="K408"/>
  <c r="K407" s="1"/>
  <c r="K401" s="1"/>
  <c r="K405"/>
  <c r="K402"/>
  <c r="K398"/>
  <c r="K396"/>
  <c r="K394"/>
  <c r="K379"/>
  <c r="K378" s="1"/>
  <c r="K376"/>
  <c r="K375" s="1"/>
  <c r="K373"/>
  <c r="K371"/>
  <c r="K367"/>
  <c r="K366" s="1"/>
  <c r="K363"/>
  <c r="K361"/>
  <c r="K360"/>
  <c r="K358"/>
  <c r="K357"/>
  <c r="K355"/>
  <c r="K354"/>
  <c r="K349"/>
  <c r="K348"/>
  <c r="K346"/>
  <c r="K345"/>
  <c r="K343"/>
  <c r="K339"/>
  <c r="K335"/>
  <c r="K332"/>
  <c r="K331" s="1"/>
  <c r="K329"/>
  <c r="K328" s="1"/>
  <c r="K326"/>
  <c r="K325" s="1"/>
  <c r="K323"/>
  <c r="K321"/>
  <c r="K318"/>
  <c r="K316"/>
  <c r="K310"/>
  <c r="K309" s="1"/>
  <c r="K307"/>
  <c r="K306" s="1"/>
  <c r="K304"/>
  <c r="K303" s="1"/>
  <c r="K301"/>
  <c r="K299"/>
  <c r="K293"/>
  <c r="K292" s="1"/>
  <c r="K285"/>
  <c r="K284" s="1"/>
  <c r="K282"/>
  <c r="K281" s="1"/>
  <c r="K279"/>
  <c r="K278" s="1"/>
  <c r="K274" s="1"/>
  <c r="K276"/>
  <c r="K275" s="1"/>
  <c r="K272"/>
  <c r="K270"/>
  <c r="K264"/>
  <c r="K263" s="1"/>
  <c r="K262" s="1"/>
  <c r="K255"/>
  <c r="K254"/>
  <c r="K243"/>
  <c r="K242"/>
  <c r="K240"/>
  <c r="K239"/>
  <c r="K237"/>
  <c r="K236"/>
  <c r="K225"/>
  <c r="K223"/>
  <c r="K217"/>
  <c r="K216"/>
  <c r="K215" s="1"/>
  <c r="K212"/>
  <c r="K211" s="1"/>
  <c r="K210" s="1"/>
  <c r="K203"/>
  <c r="K202"/>
  <c r="K201" s="1"/>
  <c r="K196"/>
  <c r="K198"/>
  <c r="K189"/>
  <c r="K187"/>
  <c r="K185"/>
  <c r="K183"/>
  <c r="K178"/>
  <c r="K177"/>
  <c r="K172"/>
  <c r="K170"/>
  <c r="K167"/>
  <c r="K166"/>
  <c r="K153"/>
  <c r="K152"/>
  <c r="K150"/>
  <c r="K149"/>
  <c r="K147"/>
  <c r="K146"/>
  <c r="K138"/>
  <c r="K137"/>
  <c r="K133"/>
  <c r="K135"/>
  <c r="K128"/>
  <c r="K127"/>
  <c r="K125"/>
  <c r="K124"/>
  <c r="K122"/>
  <c r="K121"/>
  <c r="K119"/>
  <c r="K118"/>
  <c r="K117" s="1"/>
  <c r="K116"/>
  <c r="K115" s="1"/>
  <c r="K114" s="1"/>
  <c r="K113"/>
  <c r="K112"/>
  <c r="K111" s="1"/>
  <c r="K94"/>
  <c r="K93" s="1"/>
  <c r="K91"/>
  <c r="K90" s="1"/>
  <c r="K88"/>
  <c r="K87" s="1"/>
  <c r="K85"/>
  <c r="K84" s="1"/>
  <c r="K80"/>
  <c r="K78"/>
  <c r="K67"/>
  <c r="K66" s="1"/>
  <c r="K55"/>
  <c r="K54" s="1"/>
  <c r="K52"/>
  <c r="K51" s="1"/>
  <c r="K49"/>
  <c r="K48" s="1"/>
  <c r="K46"/>
  <c r="K45" s="1"/>
  <c r="K43"/>
  <c r="K42" s="1"/>
  <c r="K40"/>
  <c r="K38"/>
  <c r="K34"/>
  <c r="K32"/>
  <c r="K30"/>
  <c r="K27"/>
  <c r="K25"/>
  <c r="K22"/>
  <c r="K21"/>
  <c r="L586"/>
  <c r="L585"/>
  <c r="L584" s="1"/>
  <c r="L339"/>
  <c r="L293"/>
  <c r="L292"/>
  <c r="L119"/>
  <c r="L118"/>
  <c r="L117" s="1"/>
  <c r="L116"/>
  <c r="L115" s="1"/>
  <c r="L114" s="1"/>
  <c r="L113"/>
  <c r="L112"/>
  <c r="L111" s="1"/>
  <c r="E18" i="4"/>
  <c r="F18"/>
  <c r="M533" i="3"/>
  <c r="M532" s="1"/>
  <c r="M531" s="1"/>
  <c r="M530" s="1"/>
  <c r="N555"/>
  <c r="N554" s="1"/>
  <c r="N553" s="1"/>
  <c r="N552" s="1"/>
  <c r="N551" s="1"/>
  <c r="N550" s="1"/>
  <c r="M692"/>
  <c r="N790"/>
  <c r="N768"/>
  <c r="N766"/>
  <c r="N737"/>
  <c r="N736" s="1"/>
  <c r="N734"/>
  <c r="N733" s="1"/>
  <c r="N731"/>
  <c r="N730" s="1"/>
  <c r="N728"/>
  <c r="N727" s="1"/>
  <c r="N718"/>
  <c r="N717" s="1"/>
  <c r="N703"/>
  <c r="N702" s="1"/>
  <c r="N700"/>
  <c r="N699" s="1"/>
  <c r="N697"/>
  <c r="N696" s="1"/>
  <c r="N687"/>
  <c r="N686" s="1"/>
  <c r="N709"/>
  <c r="N708" s="1"/>
  <c r="N674"/>
  <c r="N673"/>
  <c r="N672"/>
  <c r="N671" s="1"/>
  <c r="N670" s="1"/>
  <c r="N665"/>
  <c r="N664"/>
  <c r="N662"/>
  <c r="N661"/>
  <c r="N659"/>
  <c r="N658"/>
  <c r="N652"/>
  <c r="N651"/>
  <c r="N649"/>
  <c r="N647"/>
  <c r="N637"/>
  <c r="N636"/>
  <c r="N634"/>
  <c r="N632"/>
  <c r="N630"/>
  <c r="N622"/>
  <c r="N621" s="1"/>
  <c r="N619"/>
  <c r="N618" s="1"/>
  <c r="N613"/>
  <c r="N612" s="1"/>
  <c r="N611" s="1"/>
  <c r="N610" s="1"/>
  <c r="N578"/>
  <c r="N576"/>
  <c r="N575"/>
  <c r="N571" s="1"/>
  <c r="N570" s="1"/>
  <c r="N573"/>
  <c r="N572"/>
  <c r="N568"/>
  <c r="N567"/>
  <c r="N566" s="1"/>
  <c r="N564"/>
  <c r="N563" s="1"/>
  <c r="N561"/>
  <c r="N560" s="1"/>
  <c r="N545"/>
  <c r="N543"/>
  <c r="N541"/>
  <c r="N540" s="1"/>
  <c r="N539" s="1"/>
  <c r="N534"/>
  <c r="N528"/>
  <c r="N527" s="1"/>
  <c r="N526" s="1"/>
  <c r="N525" s="1"/>
  <c r="N520"/>
  <c r="N519" s="1"/>
  <c r="N518" s="1"/>
  <c r="N517" s="1"/>
  <c r="N515"/>
  <c r="N513"/>
  <c r="N509"/>
  <c r="N508" s="1"/>
  <c r="N507" s="1"/>
  <c r="N500"/>
  <c r="N499"/>
  <c r="N498" s="1"/>
  <c r="N497" s="1"/>
  <c r="F66" i="4" s="1"/>
  <c r="F63" s="1"/>
  <c r="N495" i="3"/>
  <c r="N493"/>
  <c r="N492"/>
  <c r="N491" s="1"/>
  <c r="N490" s="1"/>
  <c r="F64" i="4" s="1"/>
  <c r="N487" i="3"/>
  <c r="N486"/>
  <c r="N485"/>
  <c r="N484" s="1"/>
  <c r="N480" s="1"/>
  <c r="N479" s="1"/>
  <c r="N482"/>
  <c r="N481" s="1"/>
  <c r="N477"/>
  <c r="N476" s="1"/>
  <c r="N475" s="1"/>
  <c r="N474" s="1"/>
  <c r="N472"/>
  <c r="N471" s="1"/>
  <c r="N470" s="1"/>
  <c r="N469" s="1"/>
  <c r="F59" i="4" s="1"/>
  <c r="N467" i="3"/>
  <c r="N466"/>
  <c r="N465" s="1"/>
  <c r="N464" s="1"/>
  <c r="F58" i="4" s="1"/>
  <c r="N461" i="3"/>
  <c r="N459"/>
  <c r="N458"/>
  <c r="N457" s="1"/>
  <c r="N456" s="1"/>
  <c r="N455" s="1"/>
  <c r="N454" s="1"/>
  <c r="N452"/>
  <c r="N451"/>
  <c r="N450" s="1"/>
  <c r="N449" s="1"/>
  <c r="N447"/>
  <c r="N446"/>
  <c r="N445" s="1"/>
  <c r="N444" s="1"/>
  <c r="N441"/>
  <c r="N439"/>
  <c r="N437"/>
  <c r="N432"/>
  <c r="N431" s="1"/>
  <c r="N430" s="1"/>
  <c r="N428"/>
  <c r="N427"/>
  <c r="N413"/>
  <c r="N412"/>
  <c r="N398"/>
  <c r="N387"/>
  <c r="N386" s="1"/>
  <c r="N385" s="1"/>
  <c r="N380"/>
  <c r="N379"/>
  <c r="N372"/>
  <c r="N371"/>
  <c r="N370" s="1"/>
  <c r="N368"/>
  <c r="N367" s="1"/>
  <c r="N365"/>
  <c r="N364" s="1"/>
  <c r="N336"/>
  <c r="N334"/>
  <c r="N304"/>
  <c r="N302"/>
  <c r="N300"/>
  <c r="N297"/>
  <c r="N296"/>
  <c r="N294"/>
  <c r="N290"/>
  <c r="N284"/>
  <c r="N283"/>
  <c r="N274"/>
  <c r="N272"/>
  <c r="N249"/>
  <c r="N247"/>
  <c r="N241"/>
  <c r="N236"/>
  <c r="N235"/>
  <c r="N234"/>
  <c r="N231"/>
  <c r="N228"/>
  <c r="N229"/>
  <c r="N206"/>
  <c r="N205" s="1"/>
  <c r="N204" s="1"/>
  <c r="N200"/>
  <c r="N199"/>
  <c r="N197"/>
  <c r="N196"/>
  <c r="N183"/>
  <c r="N182"/>
  <c r="N181" s="1"/>
  <c r="N180" s="1"/>
  <c r="N179" s="1"/>
  <c r="N177"/>
  <c r="N176" s="1"/>
  <c r="N175" s="1"/>
  <c r="N170"/>
  <c r="N169"/>
  <c r="N168" s="1"/>
  <c r="N167" s="1"/>
  <c r="N165"/>
  <c r="N164"/>
  <c r="N163" s="1"/>
  <c r="N162" s="1"/>
  <c r="N160"/>
  <c r="N158"/>
  <c r="N149"/>
  <c r="N148"/>
  <c r="N147" s="1"/>
  <c r="N146" s="1"/>
  <c r="F65" i="4" s="1"/>
  <c r="N143" i="3"/>
  <c r="N142" s="1"/>
  <c r="N141" s="1"/>
  <c r="N140" s="1"/>
  <c r="N134"/>
  <c r="N133" s="1"/>
  <c r="N131"/>
  <c r="N129"/>
  <c r="N124"/>
  <c r="N123" s="1"/>
  <c r="N122" s="1"/>
  <c r="N120"/>
  <c r="N119"/>
  <c r="N118" s="1"/>
  <c r="N117" s="1"/>
  <c r="N114"/>
  <c r="N113"/>
  <c r="N111"/>
  <c r="N110"/>
  <c r="N99"/>
  <c r="N98"/>
  <c r="N96"/>
  <c r="N95"/>
  <c r="N90"/>
  <c r="N89"/>
  <c r="N82"/>
  <c r="N81"/>
  <c r="N80" s="1"/>
  <c r="N78"/>
  <c r="N77" s="1"/>
  <c r="N76"/>
  <c r="N75" s="1"/>
  <c r="N74" s="1"/>
  <c r="N66"/>
  <c r="N65"/>
  <c r="N63"/>
  <c r="N62"/>
  <c r="N51"/>
  <c r="N50"/>
  <c r="N45"/>
  <c r="N44"/>
  <c r="N37"/>
  <c r="N36"/>
  <c r="N34"/>
  <c r="N33"/>
  <c r="N28"/>
  <c r="N27"/>
  <c r="N25"/>
  <c r="N24"/>
  <c r="N22"/>
  <c r="N21"/>
  <c r="M790"/>
  <c r="M788"/>
  <c r="M768"/>
  <c r="M766"/>
  <c r="M737"/>
  <c r="M736"/>
  <c r="M734"/>
  <c r="M733"/>
  <c r="M731"/>
  <c r="M730"/>
  <c r="M728"/>
  <c r="M727"/>
  <c r="M718"/>
  <c r="M717"/>
  <c r="M709"/>
  <c r="M708"/>
  <c r="M706"/>
  <c r="M705"/>
  <c r="M703"/>
  <c r="M702"/>
  <c r="M700"/>
  <c r="M699"/>
  <c r="M697"/>
  <c r="M696"/>
  <c r="M694"/>
  <c r="M687"/>
  <c r="M686" s="1"/>
  <c r="M674"/>
  <c r="M673"/>
  <c r="M672"/>
  <c r="M671" s="1"/>
  <c r="M670" s="1"/>
  <c r="M665"/>
  <c r="M664"/>
  <c r="M662"/>
  <c r="M661"/>
  <c r="M659"/>
  <c r="M658"/>
  <c r="M652"/>
  <c r="M651"/>
  <c r="M649"/>
  <c r="M647"/>
  <c r="M646" s="1"/>
  <c r="M645" s="1"/>
  <c r="M644" s="1"/>
  <c r="M643" s="1"/>
  <c r="M637"/>
  <c r="M636"/>
  <c r="M634"/>
  <c r="M632"/>
  <c r="M630"/>
  <c r="M629"/>
  <c r="M622"/>
  <c r="M621"/>
  <c r="M619"/>
  <c r="M618"/>
  <c r="M613"/>
  <c r="M612"/>
  <c r="M611" s="1"/>
  <c r="M610" s="1"/>
  <c r="M599"/>
  <c r="M598"/>
  <c r="M597" s="1"/>
  <c r="M596" s="1"/>
  <c r="E44" i="4" s="1"/>
  <c r="M578" i="3"/>
  <c r="M576"/>
  <c r="M575"/>
  <c r="M573"/>
  <c r="M572" s="1"/>
  <c r="M568"/>
  <c r="M567" s="1"/>
  <c r="M566" s="1"/>
  <c r="M564"/>
  <c r="M563"/>
  <c r="M561"/>
  <c r="M560"/>
  <c r="M580"/>
  <c r="M554"/>
  <c r="M553" s="1"/>
  <c r="M552" s="1"/>
  <c r="M551" s="1"/>
  <c r="M550" s="1"/>
  <c r="M545"/>
  <c r="M543"/>
  <c r="M541"/>
  <c r="M528"/>
  <c r="M527" s="1"/>
  <c r="M526" s="1"/>
  <c r="M525" s="1"/>
  <c r="M534"/>
  <c r="M520"/>
  <c r="M519"/>
  <c r="M518" s="1"/>
  <c r="M517" s="1"/>
  <c r="M515"/>
  <c r="M513"/>
  <c r="M509"/>
  <c r="M508"/>
  <c r="M507" s="1"/>
  <c r="M500"/>
  <c r="M499" s="1"/>
  <c r="M498" s="1"/>
  <c r="M497" s="1"/>
  <c r="M495"/>
  <c r="M493"/>
  <c r="M487"/>
  <c r="M485"/>
  <c r="M482"/>
  <c r="M481" s="1"/>
  <c r="M477"/>
  <c r="M476" s="1"/>
  <c r="M475" s="1"/>
  <c r="M474" s="1"/>
  <c r="M472"/>
  <c r="M471" s="1"/>
  <c r="M470" s="1"/>
  <c r="M469" s="1"/>
  <c r="E59" i="4" s="1"/>
  <c r="M467" i="3"/>
  <c r="M466"/>
  <c r="M465" s="1"/>
  <c r="M464" s="1"/>
  <c r="M461"/>
  <c r="M459"/>
  <c r="M452"/>
  <c r="M451"/>
  <c r="M450" s="1"/>
  <c r="M449" s="1"/>
  <c r="M447"/>
  <c r="M446"/>
  <c r="M445" s="1"/>
  <c r="M444" s="1"/>
  <c r="M441"/>
  <c r="M439"/>
  <c r="M437"/>
  <c r="M432"/>
  <c r="M431" s="1"/>
  <c r="M430" s="1"/>
  <c r="M428"/>
  <c r="M427"/>
  <c r="M423" s="1"/>
  <c r="M413"/>
  <c r="M412" s="1"/>
  <c r="M411" s="1"/>
  <c r="M410" s="1"/>
  <c r="M398"/>
  <c r="M395" s="1"/>
  <c r="M394" s="1"/>
  <c r="M389" s="1"/>
  <c r="M387"/>
  <c r="M386" s="1"/>
  <c r="M385" s="1"/>
  <c r="M380"/>
  <c r="M379"/>
  <c r="M371"/>
  <c r="M370"/>
  <c r="M368"/>
  <c r="M367"/>
  <c r="M365"/>
  <c r="M364"/>
  <c r="M354"/>
  <c r="M353"/>
  <c r="M349" s="1"/>
  <c r="M338" s="1"/>
  <c r="M336"/>
  <c r="M334"/>
  <c r="M321"/>
  <c r="M319"/>
  <c r="M318" s="1"/>
  <c r="M317" s="1"/>
  <c r="M316" s="1"/>
  <c r="M315" s="1"/>
  <c r="M313"/>
  <c r="M312"/>
  <c r="M306"/>
  <c r="M304"/>
  <c r="M302"/>
  <c r="M300"/>
  <c r="M297"/>
  <c r="M296"/>
  <c r="M294"/>
  <c r="M292"/>
  <c r="M290"/>
  <c r="M284"/>
  <c r="M283" s="1"/>
  <c r="M280"/>
  <c r="M277" s="1"/>
  <c r="M276" s="1"/>
  <c r="M274"/>
  <c r="M272"/>
  <c r="M261"/>
  <c r="M260"/>
  <c r="M259" s="1"/>
  <c r="M258" s="1"/>
  <c r="E21" i="4" s="1"/>
  <c r="M249" i="3"/>
  <c r="M247"/>
  <c r="M244"/>
  <c r="M243" s="1"/>
  <c r="M241"/>
  <c r="M239"/>
  <c r="M236"/>
  <c r="M234"/>
  <c r="M231"/>
  <c r="M229"/>
  <c r="M225"/>
  <c r="M224" s="1"/>
  <c r="M223" s="1"/>
  <c r="M217"/>
  <c r="M216"/>
  <c r="M215" s="1"/>
  <c r="M214" s="1"/>
  <c r="M206"/>
  <c r="M205"/>
  <c r="M204" s="1"/>
  <c r="M203" s="1"/>
  <c r="M202" s="1"/>
  <c r="E69" i="4" s="1"/>
  <c r="M200" i="3"/>
  <c r="M199"/>
  <c r="M197"/>
  <c r="M196"/>
  <c r="M183"/>
  <c r="M182"/>
  <c r="M181" s="1"/>
  <c r="M180" s="1"/>
  <c r="M177"/>
  <c r="M176"/>
  <c r="M175" s="1"/>
  <c r="M170"/>
  <c r="M169" s="1"/>
  <c r="M168" s="1"/>
  <c r="M167" s="1"/>
  <c r="M165"/>
  <c r="M164" s="1"/>
  <c r="M163" s="1"/>
  <c r="M162" s="1"/>
  <c r="E24" i="4" s="1"/>
  <c r="M160" i="3"/>
  <c r="M158"/>
  <c r="M149"/>
  <c r="M148"/>
  <c r="M147" s="1"/>
  <c r="M146" s="1"/>
  <c r="M145" s="1"/>
  <c r="M143"/>
  <c r="M142" s="1"/>
  <c r="M141" s="1"/>
  <c r="M140" s="1"/>
  <c r="M139" s="1"/>
  <c r="M136"/>
  <c r="M134"/>
  <c r="M133" s="1"/>
  <c r="M131"/>
  <c r="M129"/>
  <c r="M124"/>
  <c r="M123" s="1"/>
  <c r="M122" s="1"/>
  <c r="M120"/>
  <c r="M119"/>
  <c r="M118" s="1"/>
  <c r="M117" s="1"/>
  <c r="M114"/>
  <c r="M113" s="1"/>
  <c r="M111"/>
  <c r="M110" s="1"/>
  <c r="M106"/>
  <c r="M102"/>
  <c r="M99"/>
  <c r="M98" s="1"/>
  <c r="M96"/>
  <c r="M95" s="1"/>
  <c r="M93"/>
  <c r="M92" s="1"/>
  <c r="M90"/>
  <c r="M89" s="1"/>
  <c r="M81"/>
  <c r="M80" s="1"/>
  <c r="M78"/>
  <c r="M77" s="1"/>
  <c r="M75"/>
  <c r="M74" s="1"/>
  <c r="M69"/>
  <c r="M68" s="1"/>
  <c r="M66"/>
  <c r="M65" s="1"/>
  <c r="M63"/>
  <c r="M62" s="1"/>
  <c r="M60"/>
  <c r="M59" s="1"/>
  <c r="M54"/>
  <c r="M53" s="1"/>
  <c r="M51"/>
  <c r="M50" s="1"/>
  <c r="M45"/>
  <c r="M44" s="1"/>
  <c r="M40"/>
  <c r="M39" s="1"/>
  <c r="M37"/>
  <c r="M36" s="1"/>
  <c r="M34"/>
  <c r="M33" s="1"/>
  <c r="M28"/>
  <c r="M27" s="1"/>
  <c r="M25"/>
  <c r="M24" s="1"/>
  <c r="M22"/>
  <c r="M21" s="1"/>
  <c r="T634"/>
  <c r="Q634"/>
  <c r="L634"/>
  <c r="J448" i="5"/>
  <c r="L55" i="3"/>
  <c r="L54" s="1"/>
  <c r="L53" s="1"/>
  <c r="J327" i="5"/>
  <c r="J326"/>
  <c r="J325" s="1"/>
  <c r="J324"/>
  <c r="J323" s="1"/>
  <c r="J346"/>
  <c r="J345" s="1"/>
  <c r="J343"/>
  <c r="R339"/>
  <c r="O339"/>
  <c r="J339"/>
  <c r="J318"/>
  <c r="T61" i="3"/>
  <c r="T60"/>
  <c r="T59" s="1"/>
  <c r="Q60"/>
  <c r="Q59" s="1"/>
  <c r="T103"/>
  <c r="T102" s="1"/>
  <c r="T101" s="1"/>
  <c r="T106"/>
  <c r="T94"/>
  <c r="T93" s="1"/>
  <c r="T92" s="1"/>
  <c r="Q94"/>
  <c r="Q93"/>
  <c r="Q92" s="1"/>
  <c r="L103"/>
  <c r="L102" s="1"/>
  <c r="L106"/>
  <c r="L94"/>
  <c r="L93"/>
  <c r="L92" s="1"/>
  <c r="L61"/>
  <c r="L60" s="1"/>
  <c r="L59" s="1"/>
  <c r="T99"/>
  <c r="T98"/>
  <c r="Q99"/>
  <c r="Q98"/>
  <c r="L99"/>
  <c r="L98"/>
  <c r="J41" i="5"/>
  <c r="J40"/>
  <c r="J50"/>
  <c r="J49"/>
  <c r="J48" s="1"/>
  <c r="J38"/>
  <c r="Q103" i="3"/>
  <c r="Q102"/>
  <c r="Q106"/>
  <c r="L136"/>
  <c r="L695"/>
  <c r="L694"/>
  <c r="J244" i="5"/>
  <c r="J243"/>
  <c r="J242" s="1"/>
  <c r="T372" i="3"/>
  <c r="T371" s="1"/>
  <c r="T370" s="1"/>
  <c r="Q372"/>
  <c r="Q371"/>
  <c r="Q370" s="1"/>
  <c r="L372"/>
  <c r="L371" s="1"/>
  <c r="L370" s="1"/>
  <c r="T738"/>
  <c r="T737"/>
  <c r="T736" s="1"/>
  <c r="Q738"/>
  <c r="Q737" s="1"/>
  <c r="Q736" s="1"/>
  <c r="L701"/>
  <c r="L700"/>
  <c r="L699" s="1"/>
  <c r="L710"/>
  <c r="L709" s="1"/>
  <c r="L708" s="1"/>
  <c r="L738"/>
  <c r="T649"/>
  <c r="Q649"/>
  <c r="L649"/>
  <c r="L293"/>
  <c r="L292"/>
  <c r="L290"/>
  <c r="L294"/>
  <c r="J235" i="5"/>
  <c r="J234"/>
  <c r="J233" s="1"/>
  <c r="T363" i="3"/>
  <c r="T362" s="1"/>
  <c r="T361" s="1"/>
  <c r="T360" s="1"/>
  <c r="Q363"/>
  <c r="S363" s="1"/>
  <c r="S362" s="1"/>
  <c r="S361" s="1"/>
  <c r="S360" s="1"/>
  <c r="S359" s="1"/>
  <c r="K37" i="4" s="1"/>
  <c r="L363" i="3"/>
  <c r="L362"/>
  <c r="L361" s="1"/>
  <c r="J494" i="5"/>
  <c r="J493" s="1"/>
  <c r="J204"/>
  <c r="J203" s="1"/>
  <c r="J202" s="1"/>
  <c r="J201" s="1"/>
  <c r="J196"/>
  <c r="J198"/>
  <c r="J379"/>
  <c r="J378"/>
  <c r="T632"/>
  <c r="J431"/>
  <c r="J430" s="1"/>
  <c r="J429" s="1"/>
  <c r="J441"/>
  <c r="J440"/>
  <c r="J439" s="1"/>
  <c r="J446"/>
  <c r="J450"/>
  <c r="J465"/>
  <c r="J467"/>
  <c r="J475"/>
  <c r="J477"/>
  <c r="J480"/>
  <c r="J482"/>
  <c r="J496"/>
  <c r="J495"/>
  <c r="J497"/>
  <c r="J472"/>
  <c r="J471" s="1"/>
  <c r="J486"/>
  <c r="J485"/>
  <c r="J487"/>
  <c r="J490"/>
  <c r="J489" s="1"/>
  <c r="J511"/>
  <c r="J510" s="1"/>
  <c r="J509" s="1"/>
  <c r="J528"/>
  <c r="J532"/>
  <c r="J526"/>
  <c r="J530"/>
  <c r="J540"/>
  <c r="J539"/>
  <c r="J538" s="1"/>
  <c r="J519"/>
  <c r="J521"/>
  <c r="J523"/>
  <c r="J542"/>
  <c r="J541"/>
  <c r="J552"/>
  <c r="J548"/>
  <c r="J602"/>
  <c r="J601"/>
  <c r="J605"/>
  <c r="J604"/>
  <c r="J608"/>
  <c r="J607"/>
  <c r="J591"/>
  <c r="J590"/>
  <c r="J598"/>
  <c r="J597"/>
  <c r="J596" s="1"/>
  <c r="J599"/>
  <c r="J588"/>
  <c r="J587"/>
  <c r="J594"/>
  <c r="J593"/>
  <c r="J579"/>
  <c r="J578"/>
  <c r="J577" s="1"/>
  <c r="J625"/>
  <c r="J624" s="1"/>
  <c r="J623" s="1"/>
  <c r="J32"/>
  <c r="J30"/>
  <c r="J34"/>
  <c r="J43"/>
  <c r="J42" s="1"/>
  <c r="J52"/>
  <c r="J51" s="1"/>
  <c r="J25"/>
  <c r="J27"/>
  <c r="J46"/>
  <c r="J45" s="1"/>
  <c r="J22"/>
  <c r="J21" s="1"/>
  <c r="J67"/>
  <c r="J66" s="1"/>
  <c r="J55"/>
  <c r="J54" s="1"/>
  <c r="J78"/>
  <c r="J80"/>
  <c r="J85"/>
  <c r="J84" s="1"/>
  <c r="J88"/>
  <c r="J87" s="1"/>
  <c r="J91"/>
  <c r="J90" s="1"/>
  <c r="J94"/>
  <c r="J93" s="1"/>
  <c r="J133"/>
  <c r="J135"/>
  <c r="J138"/>
  <c r="J137" s="1"/>
  <c r="J147"/>
  <c r="J146"/>
  <c r="J153"/>
  <c r="J152"/>
  <c r="J150"/>
  <c r="J149"/>
  <c r="J170"/>
  <c r="J172"/>
  <c r="J178"/>
  <c r="J177"/>
  <c r="J167"/>
  <c r="J166"/>
  <c r="J185"/>
  <c r="J187"/>
  <c r="J183"/>
  <c r="J189"/>
  <c r="J212"/>
  <c r="J211"/>
  <c r="J210" s="1"/>
  <c r="J217"/>
  <c r="J216" s="1"/>
  <c r="J215" s="1"/>
  <c r="J225"/>
  <c r="J223"/>
  <c r="J237"/>
  <c r="J236"/>
  <c r="J240"/>
  <c r="J239"/>
  <c r="J255"/>
  <c r="J254"/>
  <c r="J270"/>
  <c r="J272"/>
  <c r="J279"/>
  <c r="J278"/>
  <c r="J282"/>
  <c r="J281"/>
  <c r="J285"/>
  <c r="J284"/>
  <c r="J276"/>
  <c r="J275"/>
  <c r="J299"/>
  <c r="J301"/>
  <c r="J307"/>
  <c r="J306"/>
  <c r="J310"/>
  <c r="J309"/>
  <c r="J316"/>
  <c r="J315"/>
  <c r="J321"/>
  <c r="J329"/>
  <c r="J328" s="1"/>
  <c r="J305"/>
  <c r="J304" s="1"/>
  <c r="J303" s="1"/>
  <c r="J368"/>
  <c r="J367"/>
  <c r="J366" s="1"/>
  <c r="J332"/>
  <c r="J331" s="1"/>
  <c r="J350"/>
  <c r="J349" s="1"/>
  <c r="J348" s="1"/>
  <c r="J363"/>
  <c r="J356"/>
  <c r="J355" s="1"/>
  <c r="J354" s="1"/>
  <c r="J359"/>
  <c r="J358"/>
  <c r="J357" s="1"/>
  <c r="J361"/>
  <c r="J360" s="1"/>
  <c r="J371"/>
  <c r="J373"/>
  <c r="J376"/>
  <c r="J375" s="1"/>
  <c r="J264"/>
  <c r="J263"/>
  <c r="J262" s="1"/>
  <c r="J125"/>
  <c r="J124" s="1"/>
  <c r="J128"/>
  <c r="J127" s="1"/>
  <c r="J122"/>
  <c r="J121" s="1"/>
  <c r="J394"/>
  <c r="J396"/>
  <c r="J398"/>
  <c r="J408"/>
  <c r="J407"/>
  <c r="J413"/>
  <c r="J410" s="1"/>
  <c r="J405"/>
  <c r="J402" s="1"/>
  <c r="J424"/>
  <c r="J422"/>
  <c r="Q250" i="3"/>
  <c r="Q249" s="1"/>
  <c r="L250"/>
  <c r="L249"/>
  <c r="T336"/>
  <c r="L18" i="4"/>
  <c r="T428" i="3"/>
  <c r="T427" s="1"/>
  <c r="T423" s="1"/>
  <c r="T459"/>
  <c r="I18" i="4"/>
  <c r="Q247" i="3"/>
  <c r="Q246" s="1"/>
  <c r="Q428"/>
  <c r="Q427"/>
  <c r="Q423" s="1"/>
  <c r="Q432"/>
  <c r="Q431" s="1"/>
  <c r="Q430" s="1"/>
  <c r="Q459"/>
  <c r="T637"/>
  <c r="T636"/>
  <c r="Q637"/>
  <c r="Q636"/>
  <c r="T632"/>
  <c r="Q632"/>
  <c r="T630"/>
  <c r="Q630"/>
  <c r="Q629" s="1"/>
  <c r="T533"/>
  <c r="T532" s="1"/>
  <c r="Q533"/>
  <c r="Q532" s="1"/>
  <c r="Q534"/>
  <c r="L533"/>
  <c r="L532"/>
  <c r="L531" s="1"/>
  <c r="L530" s="1"/>
  <c r="L534"/>
  <c r="T543"/>
  <c r="Q543"/>
  <c r="Q541"/>
  <c r="Q545"/>
  <c r="Q540"/>
  <c r="Q539" s="1"/>
  <c r="Q486"/>
  <c r="Q485" s="1"/>
  <c r="Q487"/>
  <c r="Q482"/>
  <c r="Q481"/>
  <c r="Q240"/>
  <c r="Q239"/>
  <c r="Q241"/>
  <c r="Q235"/>
  <c r="Q234" s="1"/>
  <c r="Q236"/>
  <c r="Q82"/>
  <c r="Q81"/>
  <c r="Q80" s="1"/>
  <c r="Q76"/>
  <c r="Q75" s="1"/>
  <c r="Q74" s="1"/>
  <c r="Q55"/>
  <c r="Q54"/>
  <c r="Q53" s="1"/>
  <c r="Q41"/>
  <c r="Q40" s="1"/>
  <c r="Q39" s="1"/>
  <c r="T486"/>
  <c r="T485"/>
  <c r="T484" s="1"/>
  <c r="T487"/>
  <c r="T482"/>
  <c r="T481" s="1"/>
  <c r="T240"/>
  <c r="T239" s="1"/>
  <c r="T235"/>
  <c r="T234" s="1"/>
  <c r="T82"/>
  <c r="T81" s="1"/>
  <c r="T80" s="1"/>
  <c r="T76"/>
  <c r="T75" s="1"/>
  <c r="T74" s="1"/>
  <c r="V70"/>
  <c r="V69"/>
  <c r="V68" s="1"/>
  <c r="T55"/>
  <c r="T54"/>
  <c r="T53" s="1"/>
  <c r="T41"/>
  <c r="T40" s="1"/>
  <c r="T39" s="1"/>
  <c r="L486"/>
  <c r="L485"/>
  <c r="L240"/>
  <c r="L239"/>
  <c r="L235"/>
  <c r="L234"/>
  <c r="L82"/>
  <c r="L81"/>
  <c r="L80" s="1"/>
  <c r="L76"/>
  <c r="L75" s="1"/>
  <c r="L74" s="1"/>
  <c r="L70"/>
  <c r="L69"/>
  <c r="L68" s="1"/>
  <c r="L41"/>
  <c r="L40" s="1"/>
  <c r="L39" s="1"/>
  <c r="Q477"/>
  <c r="Q476"/>
  <c r="Q475" s="1"/>
  <c r="Q474" s="1"/>
  <c r="T477"/>
  <c r="T476" s="1"/>
  <c r="T475" s="1"/>
  <c r="T474" s="1"/>
  <c r="L477"/>
  <c r="L476" s="1"/>
  <c r="L475" s="1"/>
  <c r="L474" s="1"/>
  <c r="Q528"/>
  <c r="Q527" s="1"/>
  <c r="Q526" s="1"/>
  <c r="Q525" s="1"/>
  <c r="Q554"/>
  <c r="Q553" s="1"/>
  <c r="Q552" s="1"/>
  <c r="Q551" s="1"/>
  <c r="Q550" s="1"/>
  <c r="Q564"/>
  <c r="Q563"/>
  <c r="Q561"/>
  <c r="Q560"/>
  <c r="Q568"/>
  <c r="Q567"/>
  <c r="Q566" s="1"/>
  <c r="Q576"/>
  <c r="Q578"/>
  <c r="Q573"/>
  <c r="Q572" s="1"/>
  <c r="Q613"/>
  <c r="Q612" s="1"/>
  <c r="Q611" s="1"/>
  <c r="Q610" s="1"/>
  <c r="Q619"/>
  <c r="Q618" s="1"/>
  <c r="Q622"/>
  <c r="Q621" s="1"/>
  <c r="T541"/>
  <c r="T545"/>
  <c r="T534"/>
  <c r="T528"/>
  <c r="T527"/>
  <c r="T526" s="1"/>
  <c r="T525" s="1"/>
  <c r="T554"/>
  <c r="T553"/>
  <c r="T552" s="1"/>
  <c r="T551" s="1"/>
  <c r="T550" s="1"/>
  <c r="T564"/>
  <c r="T563" s="1"/>
  <c r="T561"/>
  <c r="T560" s="1"/>
  <c r="T568"/>
  <c r="T567" s="1"/>
  <c r="T566" s="1"/>
  <c r="T580"/>
  <c r="T576"/>
  <c r="T578"/>
  <c r="T573"/>
  <c r="T572" s="1"/>
  <c r="T619"/>
  <c r="T618" s="1"/>
  <c r="T622"/>
  <c r="T621" s="1"/>
  <c r="L541"/>
  <c r="L540" s="1"/>
  <c r="L539" s="1"/>
  <c r="L543"/>
  <c r="L545"/>
  <c r="L528"/>
  <c r="L527"/>
  <c r="L526" s="1"/>
  <c r="L525" s="1"/>
  <c r="L554"/>
  <c r="L553"/>
  <c r="L552" s="1"/>
  <c r="L551" s="1"/>
  <c r="L550" s="1"/>
  <c r="L564"/>
  <c r="L563" s="1"/>
  <c r="L561"/>
  <c r="L560" s="1"/>
  <c r="L568"/>
  <c r="L567" s="1"/>
  <c r="L566" s="1"/>
  <c r="L599"/>
  <c r="L598"/>
  <c r="L597" s="1"/>
  <c r="L596" s="1"/>
  <c r="D44" i="4" s="1"/>
  <c r="L576" i="3"/>
  <c r="L578"/>
  <c r="L573"/>
  <c r="L572" s="1"/>
  <c r="L613"/>
  <c r="L612" s="1"/>
  <c r="L611" s="1"/>
  <c r="L610" s="1"/>
  <c r="D46" i="4" s="1"/>
  <c r="D45" s="1"/>
  <c r="L619" i="3"/>
  <c r="L618" s="1"/>
  <c r="L622"/>
  <c r="L621" s="1"/>
  <c r="L447"/>
  <c r="L446" s="1"/>
  <c r="L445" s="1"/>
  <c r="L444" s="1"/>
  <c r="Q447"/>
  <c r="Q446" s="1"/>
  <c r="Q445" s="1"/>
  <c r="Q444" s="1"/>
  <c r="T447"/>
  <c r="T446" s="1"/>
  <c r="T445" s="1"/>
  <c r="T444" s="1"/>
  <c r="Q398"/>
  <c r="Q395" s="1"/>
  <c r="Q394" s="1"/>
  <c r="Q389" s="1"/>
  <c r="T398"/>
  <c r="T395" s="1"/>
  <c r="T394" s="1"/>
  <c r="L398"/>
  <c r="L395"/>
  <c r="L394" s="1"/>
  <c r="L389" s="1"/>
  <c r="Q368"/>
  <c r="Q367"/>
  <c r="Q365"/>
  <c r="Q364"/>
  <c r="Q380"/>
  <c r="Q379"/>
  <c r="Q387"/>
  <c r="Q386"/>
  <c r="Q385" s="1"/>
  <c r="Q336"/>
  <c r="Q333" s="1"/>
  <c r="Q332" s="1"/>
  <c r="Q331" s="1"/>
  <c r="Q334"/>
  <c r="T368"/>
  <c r="T367"/>
  <c r="T365"/>
  <c r="T364"/>
  <c r="T380"/>
  <c r="T379"/>
  <c r="T387"/>
  <c r="T386"/>
  <c r="T385" s="1"/>
  <c r="T334"/>
  <c r="T333" s="1"/>
  <c r="T332" s="1"/>
  <c r="T331" s="1"/>
  <c r="L368"/>
  <c r="L367"/>
  <c r="L365"/>
  <c r="L364"/>
  <c r="L380"/>
  <c r="L379"/>
  <c r="L387"/>
  <c r="L386"/>
  <c r="L385" s="1"/>
  <c r="L336"/>
  <c r="L334"/>
  <c r="L354"/>
  <c r="L353" s="1"/>
  <c r="L349" s="1"/>
  <c r="L338" s="1"/>
  <c r="D36" i="4" s="1"/>
  <c r="L319" i="3"/>
  <c r="Q114"/>
  <c r="Q113" s="1"/>
  <c r="T788"/>
  <c r="Q788"/>
  <c r="L789"/>
  <c r="N789" s="1"/>
  <c r="O789" s="1"/>
  <c r="R293" i="5"/>
  <c r="R292"/>
  <c r="O293"/>
  <c r="O292"/>
  <c r="J293"/>
  <c r="J292"/>
  <c r="T149" i="3"/>
  <c r="T148"/>
  <c r="T147" s="1"/>
  <c r="T146" s="1"/>
  <c r="T145" s="1"/>
  <c r="Q149"/>
  <c r="Q148" s="1"/>
  <c r="Q147" s="1"/>
  <c r="Q146" s="1"/>
  <c r="I65" i="4" s="1"/>
  <c r="L149" i="3"/>
  <c r="L148"/>
  <c r="L147" s="1"/>
  <c r="L146" s="1"/>
  <c r="D65" i="4" s="1"/>
  <c r="T709" i="3"/>
  <c r="T708" s="1"/>
  <c r="Q709"/>
  <c r="Q708" s="1"/>
  <c r="T706"/>
  <c r="T705" s="1"/>
  <c r="T687"/>
  <c r="T686" s="1"/>
  <c r="T697"/>
  <c r="T696" s="1"/>
  <c r="T703"/>
  <c r="T702" s="1"/>
  <c r="T700"/>
  <c r="T699" s="1"/>
  <c r="T718"/>
  <c r="T717" s="1"/>
  <c r="T731"/>
  <c r="T730" s="1"/>
  <c r="T734"/>
  <c r="T733" s="1"/>
  <c r="T728"/>
  <c r="T727" s="1"/>
  <c r="L706"/>
  <c r="L705" s="1"/>
  <c r="T78"/>
  <c r="T77" s="1"/>
  <c r="Q78"/>
  <c r="Q77" s="1"/>
  <c r="L78"/>
  <c r="L77" s="1"/>
  <c r="T241"/>
  <c r="L241"/>
  <c r="L244"/>
  <c r="L243" s="1"/>
  <c r="L114"/>
  <c r="L113" s="1"/>
  <c r="L111"/>
  <c r="L110" s="1"/>
  <c r="Q111"/>
  <c r="Q110" s="1"/>
  <c r="T114"/>
  <c r="T113" s="1"/>
  <c r="T111"/>
  <c r="T110" s="1"/>
  <c r="Q143"/>
  <c r="Q142" s="1"/>
  <c r="Q141"/>
  <c r="Q140" s="1"/>
  <c r="Q139" s="1"/>
  <c r="T143"/>
  <c r="T142"/>
  <c r="T141" s="1"/>
  <c r="T140"/>
  <c r="T139" s="1"/>
  <c r="L143"/>
  <c r="L142" s="1"/>
  <c r="L141"/>
  <c r="L140" s="1"/>
  <c r="L139" s="1"/>
  <c r="L229"/>
  <c r="L231"/>
  <c r="L236"/>
  <c r="L233"/>
  <c r="L247"/>
  <c r="T229"/>
  <c r="T231"/>
  <c r="T236"/>
  <c r="Q229"/>
  <c r="Q231"/>
  <c r="L225"/>
  <c r="L224"/>
  <c r="L223" s="1"/>
  <c r="Q158"/>
  <c r="Q160"/>
  <c r="Q165"/>
  <c r="Q164" s="1"/>
  <c r="Q163" s="1"/>
  <c r="Q162" s="1"/>
  <c r="I24" i="4" s="1"/>
  <c r="Q170" i="3"/>
  <c r="Q169"/>
  <c r="Q168" s="1"/>
  <c r="Q167" s="1"/>
  <c r="T158"/>
  <c r="T160"/>
  <c r="T157" s="1"/>
  <c r="T156"/>
  <c r="T155" s="1"/>
  <c r="T154" s="1"/>
  <c r="T153" s="1"/>
  <c r="T165"/>
  <c r="T164"/>
  <c r="T163" s="1"/>
  <c r="T162"/>
  <c r="L24" i="4" s="1"/>
  <c r="T170" i="3"/>
  <c r="T169" s="1"/>
  <c r="T168"/>
  <c r="T167" s="1"/>
  <c r="L158"/>
  <c r="L160"/>
  <c r="L165"/>
  <c r="L164" s="1"/>
  <c r="L163"/>
  <c r="L162" s="1"/>
  <c r="D24" i="4" s="1"/>
  <c r="L170" i="3"/>
  <c r="L169"/>
  <c r="L168" s="1"/>
  <c r="L167"/>
  <c r="Q467"/>
  <c r="Q466"/>
  <c r="Q465" s="1"/>
  <c r="Q464" s="1"/>
  <c r="Q472"/>
  <c r="Q471" s="1"/>
  <c r="Q470" s="1"/>
  <c r="Q469" s="1"/>
  <c r="I59" i="4" s="1"/>
  <c r="T467" i="3"/>
  <c r="T466"/>
  <c r="T465" s="1"/>
  <c r="T464" s="1"/>
  <c r="T472"/>
  <c r="T471"/>
  <c r="T470" s="1"/>
  <c r="T469"/>
  <c r="L59" i="4" s="1"/>
  <c r="L467" i="3"/>
  <c r="L466" s="1"/>
  <c r="L465"/>
  <c r="L464" s="1"/>
  <c r="L472"/>
  <c r="L471" s="1"/>
  <c r="L470"/>
  <c r="L469" s="1"/>
  <c r="D59" i="4" s="1"/>
  <c r="L487" i="3"/>
  <c r="L482"/>
  <c r="L481" s="1"/>
  <c r="Q37"/>
  <c r="Q36" s="1"/>
  <c r="Q28"/>
  <c r="Q27" s="1"/>
  <c r="T37"/>
  <c r="T36" s="1"/>
  <c r="T28"/>
  <c r="T27" s="1"/>
  <c r="L37"/>
  <c r="L36" s="1"/>
  <c r="L28"/>
  <c r="L27" s="1"/>
  <c r="Q63"/>
  <c r="Q62" s="1"/>
  <c r="Q51"/>
  <c r="Q50" s="1"/>
  <c r="Q66"/>
  <c r="Q65" s="1"/>
  <c r="Q45"/>
  <c r="Q44" s="1"/>
  <c r="T63"/>
  <c r="T62" s="1"/>
  <c r="T51"/>
  <c r="T50" s="1"/>
  <c r="T66"/>
  <c r="T65" s="1"/>
  <c r="T45"/>
  <c r="T44" s="1"/>
  <c r="L63"/>
  <c r="L62" s="1"/>
  <c r="L51"/>
  <c r="L50"/>
  <c r="L66"/>
  <c r="L65"/>
  <c r="L45"/>
  <c r="L44"/>
  <c r="R586" i="5"/>
  <c r="R585"/>
  <c r="R584" s="1"/>
  <c r="O586"/>
  <c r="O585" s="1"/>
  <c r="O584" s="1"/>
  <c r="R119"/>
  <c r="R118"/>
  <c r="R117" s="1"/>
  <c r="O119"/>
  <c r="O118" s="1"/>
  <c r="O117" s="1"/>
  <c r="R116"/>
  <c r="R115"/>
  <c r="R114" s="1"/>
  <c r="O116"/>
  <c r="O115" s="1"/>
  <c r="O114" s="1"/>
  <c r="R113"/>
  <c r="R112"/>
  <c r="R111" s="1"/>
  <c r="O113"/>
  <c r="O112" s="1"/>
  <c r="O111" s="1"/>
  <c r="Q290" i="3"/>
  <c r="Q292"/>
  <c r="Q294"/>
  <c r="Q302"/>
  <c r="Q300"/>
  <c r="Q304"/>
  <c r="Q272"/>
  <c r="Q274"/>
  <c r="T290"/>
  <c r="T292"/>
  <c r="T289" s="1"/>
  <c r="T294"/>
  <c r="T302"/>
  <c r="T299" s="1"/>
  <c r="T300"/>
  <c r="T304"/>
  <c r="T272"/>
  <c r="T271" s="1"/>
  <c r="T270" s="1"/>
  <c r="T269" s="1"/>
  <c r="T274"/>
  <c r="L261"/>
  <c r="L260"/>
  <c r="L259" s="1"/>
  <c r="L258" s="1"/>
  <c r="D21" i="4" s="1"/>
  <c r="L313" i="3"/>
  <c r="L312" s="1"/>
  <c r="L282" s="1"/>
  <c r="L302"/>
  <c r="L306"/>
  <c r="L300"/>
  <c r="L304"/>
  <c r="L272"/>
  <c r="L274"/>
  <c r="L271"/>
  <c r="L270" s="1"/>
  <c r="L269" s="1"/>
  <c r="L280"/>
  <c r="L277"/>
  <c r="L276" s="1"/>
  <c r="L217"/>
  <c r="L216" s="1"/>
  <c r="L215" s="1"/>
  <c r="L214" s="1"/>
  <c r="T647"/>
  <c r="T652"/>
  <c r="T651"/>
  <c r="T413"/>
  <c r="T412"/>
  <c r="T411" s="1"/>
  <c r="T410" s="1"/>
  <c r="T400" s="1"/>
  <c r="T437"/>
  <c r="T439"/>
  <c r="T441"/>
  <c r="T452"/>
  <c r="T451"/>
  <c r="T450" s="1"/>
  <c r="T449" s="1"/>
  <c r="T432"/>
  <c r="T431"/>
  <c r="T430" s="1"/>
  <c r="T461"/>
  <c r="T458" s="1"/>
  <c r="T457" s="1"/>
  <c r="T456" s="1"/>
  <c r="T455" s="1"/>
  <c r="T454" s="1"/>
  <c r="T493"/>
  <c r="T495"/>
  <c r="T500"/>
  <c r="T499" s="1"/>
  <c r="T498" s="1"/>
  <c r="T497" s="1"/>
  <c r="L66" i="4" s="1"/>
  <c r="T509" i="3"/>
  <c r="T508"/>
  <c r="T507" s="1"/>
  <c r="T506" s="1"/>
  <c r="T505" s="1"/>
  <c r="T513"/>
  <c r="T512" s="1"/>
  <c r="T511" s="1"/>
  <c r="T515"/>
  <c r="T520"/>
  <c r="T519" s="1"/>
  <c r="T518" s="1"/>
  <c r="T517" s="1"/>
  <c r="T766"/>
  <c r="T768"/>
  <c r="T765"/>
  <c r="T764" s="1"/>
  <c r="T763" s="1"/>
  <c r="T762" s="1"/>
  <c r="L56" i="4" s="1"/>
  <c r="T673" i="3"/>
  <c r="T672"/>
  <c r="T671" s="1"/>
  <c r="T670" s="1"/>
  <c r="T665"/>
  <c r="T664"/>
  <c r="T659"/>
  <c r="T658"/>
  <c r="T662"/>
  <c r="T661"/>
  <c r="T197"/>
  <c r="T196"/>
  <c r="T200"/>
  <c r="T199"/>
  <c r="T206"/>
  <c r="T205"/>
  <c r="T204" s="1"/>
  <c r="T203" s="1"/>
  <c r="T202" s="1"/>
  <c r="L69" i="4" s="1"/>
  <c r="T177" i="3"/>
  <c r="T176"/>
  <c r="T183"/>
  <c r="T182"/>
  <c r="T181" s="1"/>
  <c r="T180" s="1"/>
  <c r="T124"/>
  <c r="T123" s="1"/>
  <c r="T122" s="1"/>
  <c r="T120"/>
  <c r="T119"/>
  <c r="T118" s="1"/>
  <c r="T117" s="1"/>
  <c r="T129"/>
  <c r="T131"/>
  <c r="T128" s="1"/>
  <c r="T134"/>
  <c r="T133" s="1"/>
  <c r="T96"/>
  <c r="T95" s="1"/>
  <c r="T90"/>
  <c r="T89" s="1"/>
  <c r="T790"/>
  <c r="Q413"/>
  <c r="Q412"/>
  <c r="Q411" s="1"/>
  <c r="Q410" s="1"/>
  <c r="Q400" s="1"/>
  <c r="Q437"/>
  <c r="Q439"/>
  <c r="Q436"/>
  <c r="Q435" s="1"/>
  <c r="Q434" s="1"/>
  <c r="Q441"/>
  <c r="Q452"/>
  <c r="Q451" s="1"/>
  <c r="Q450" s="1"/>
  <c r="Q449" s="1"/>
  <c r="Q461"/>
  <c r="Q458" s="1"/>
  <c r="Q457" s="1"/>
  <c r="Q456" s="1"/>
  <c r="Q455" s="1"/>
  <c r="Q454" s="1"/>
  <c r="Q493"/>
  <c r="Q495"/>
  <c r="Q500"/>
  <c r="Q499" s="1"/>
  <c r="Q498" s="1"/>
  <c r="Q497" s="1"/>
  <c r="I66" i="4" s="1"/>
  <c r="Q509" i="3"/>
  <c r="Q508"/>
  <c r="Q507" s="1"/>
  <c r="Q506" s="1"/>
  <c r="Q505" s="1"/>
  <c r="Q513"/>
  <c r="Q515"/>
  <c r="Q512"/>
  <c r="Q511" s="1"/>
  <c r="Q520"/>
  <c r="Q519" s="1"/>
  <c r="Q518" s="1"/>
  <c r="Q517" s="1"/>
  <c r="Q697"/>
  <c r="Q696" s="1"/>
  <c r="Q703"/>
  <c r="Q702" s="1"/>
  <c r="Q700"/>
  <c r="Q699" s="1"/>
  <c r="Q687"/>
  <c r="Q686" s="1"/>
  <c r="Q718"/>
  <c r="Q717" s="1"/>
  <c r="Q731"/>
  <c r="Q730" s="1"/>
  <c r="Q734"/>
  <c r="Q733" s="1"/>
  <c r="Q728"/>
  <c r="Q727" s="1"/>
  <c r="Q766"/>
  <c r="Q768"/>
  <c r="Q673"/>
  <c r="Q672" s="1"/>
  <c r="Q671" s="1"/>
  <c r="Q670" s="1"/>
  <c r="Q665"/>
  <c r="Q664" s="1"/>
  <c r="Q659"/>
  <c r="Q658" s="1"/>
  <c r="Q662"/>
  <c r="Q661" s="1"/>
  <c r="Q647"/>
  <c r="Q646" s="1"/>
  <c r="Q645" s="1"/>
  <c r="Q644" s="1"/>
  <c r="Q643" s="1"/>
  <c r="Q652"/>
  <c r="Q651"/>
  <c r="Q197"/>
  <c r="Q196"/>
  <c r="Q200"/>
  <c r="Q199"/>
  <c r="Q206"/>
  <c r="Q205"/>
  <c r="Q177"/>
  <c r="Q176"/>
  <c r="Q183"/>
  <c r="Q182"/>
  <c r="Q181" s="1"/>
  <c r="Q180" s="1"/>
  <c r="Q124"/>
  <c r="Q123"/>
  <c r="Q122" s="1"/>
  <c r="Q120"/>
  <c r="Q119" s="1"/>
  <c r="Q118" s="1"/>
  <c r="Q117" s="1"/>
  <c r="Q129"/>
  <c r="Q128" s="1"/>
  <c r="Q131"/>
  <c r="Q134"/>
  <c r="Q133" s="1"/>
  <c r="Q96"/>
  <c r="Q95" s="1"/>
  <c r="Q88" s="1"/>
  <c r="Q87" s="1"/>
  <c r="Q90"/>
  <c r="Q89" s="1"/>
  <c r="Q790"/>
  <c r="T674"/>
  <c r="Q674"/>
  <c r="T297"/>
  <c r="T296"/>
  <c r="Q297"/>
  <c r="Q296"/>
  <c r="T284"/>
  <c r="T283"/>
  <c r="Q284"/>
  <c r="Q283"/>
  <c r="T34"/>
  <c r="T33"/>
  <c r="Q34"/>
  <c r="Q33"/>
  <c r="T25"/>
  <c r="T24"/>
  <c r="Q25"/>
  <c r="Q24"/>
  <c r="T22"/>
  <c r="T21"/>
  <c r="Q22"/>
  <c r="Q21"/>
  <c r="L134"/>
  <c r="L133"/>
  <c r="L766"/>
  <c r="L768"/>
  <c r="L413"/>
  <c r="L412"/>
  <c r="L411" s="1"/>
  <c r="L410" s="1"/>
  <c r="L400" s="1"/>
  <c r="L437"/>
  <c r="L439"/>
  <c r="L436"/>
  <c r="L435" s="1"/>
  <c r="L434" s="1"/>
  <c r="L441"/>
  <c r="L452"/>
  <c r="L451" s="1"/>
  <c r="L450" s="1"/>
  <c r="L449" s="1"/>
  <c r="L428"/>
  <c r="L427" s="1"/>
  <c r="L423" s="1"/>
  <c r="L432"/>
  <c r="L431"/>
  <c r="L430" s="1"/>
  <c r="L459"/>
  <c r="L458" s="1"/>
  <c r="L457" s="1"/>
  <c r="L456" s="1"/>
  <c r="L455" s="1"/>
  <c r="L454" s="1"/>
  <c r="L461"/>
  <c r="L493"/>
  <c r="L495"/>
  <c r="L500"/>
  <c r="L499"/>
  <c r="L498" s="1"/>
  <c r="L497" s="1"/>
  <c r="D66" i="4" s="1"/>
  <c r="L321" i="3"/>
  <c r="L318" s="1"/>
  <c r="L317" s="1"/>
  <c r="L316" s="1"/>
  <c r="L315" s="1"/>
  <c r="L509"/>
  <c r="L508"/>
  <c r="L507" s="1"/>
  <c r="L513"/>
  <c r="L512" s="1"/>
  <c r="L511" s="1"/>
  <c r="L515"/>
  <c r="L520"/>
  <c r="L519" s="1"/>
  <c r="L518" s="1"/>
  <c r="L517" s="1"/>
  <c r="L637"/>
  <c r="L636" s="1"/>
  <c r="L628" s="1"/>
  <c r="L627" s="1"/>
  <c r="L626" s="1"/>
  <c r="L630"/>
  <c r="L632"/>
  <c r="L629"/>
  <c r="L692"/>
  <c r="L697"/>
  <c r="L696" s="1"/>
  <c r="L703"/>
  <c r="L702" s="1"/>
  <c r="L687"/>
  <c r="L686" s="1"/>
  <c r="L718"/>
  <c r="L717" s="1"/>
  <c r="L731"/>
  <c r="L730" s="1"/>
  <c r="L737"/>
  <c r="L736" s="1"/>
  <c r="L734"/>
  <c r="L733" s="1"/>
  <c r="L728"/>
  <c r="L727" s="1"/>
  <c r="L673"/>
  <c r="L672" s="1"/>
  <c r="L671" s="1"/>
  <c r="L670" s="1"/>
  <c r="L665"/>
  <c r="L664" s="1"/>
  <c r="L659"/>
  <c r="L658" s="1"/>
  <c r="L662"/>
  <c r="L661" s="1"/>
  <c r="L647"/>
  <c r="L646" s="1"/>
  <c r="L645" s="1"/>
  <c r="L644" s="1"/>
  <c r="L643" s="1"/>
  <c r="L652"/>
  <c r="L651" s="1"/>
  <c r="L197"/>
  <c r="L196" s="1"/>
  <c r="L195" s="1"/>
  <c r="L194" s="1"/>
  <c r="L193" s="1"/>
  <c r="L200"/>
  <c r="L199"/>
  <c r="L206"/>
  <c r="L205"/>
  <c r="L204" s="1"/>
  <c r="L203" s="1"/>
  <c r="L202" s="1"/>
  <c r="D69" i="4" s="1"/>
  <c r="L177" i="3"/>
  <c r="L176"/>
  <c r="L183"/>
  <c r="L182"/>
  <c r="L181" s="1"/>
  <c r="L180" s="1"/>
  <c r="L124"/>
  <c r="L123"/>
  <c r="L122" s="1"/>
  <c r="L116" s="1"/>
  <c r="L120"/>
  <c r="L119" s="1"/>
  <c r="L118" s="1"/>
  <c r="L117" s="1"/>
  <c r="L129"/>
  <c r="L131"/>
  <c r="L96"/>
  <c r="L95" s="1"/>
  <c r="L88" s="1"/>
  <c r="L87" s="1"/>
  <c r="L90"/>
  <c r="L89" s="1"/>
  <c r="L790"/>
  <c r="L674"/>
  <c r="L284"/>
  <c r="L283" s="1"/>
  <c r="L297"/>
  <c r="L296" s="1"/>
  <c r="J586" i="5"/>
  <c r="J585" s="1"/>
  <c r="J584" s="1"/>
  <c r="J119"/>
  <c r="J118"/>
  <c r="J117" s="1"/>
  <c r="J116"/>
  <c r="J115" s="1"/>
  <c r="J114" s="1"/>
  <c r="J113"/>
  <c r="J112"/>
  <c r="J111" s="1"/>
  <c r="D18" i="4"/>
  <c r="L34" i="3"/>
  <c r="L33"/>
  <c r="L25"/>
  <c r="L24"/>
  <c r="L22"/>
  <c r="L21"/>
  <c r="J335" i="5"/>
  <c r="R460"/>
  <c r="U778" i="3"/>
  <c r="V289"/>
  <c r="N362"/>
  <c r="N361"/>
  <c r="R777"/>
  <c r="K56" i="4"/>
  <c r="U238" i="3"/>
  <c r="P709"/>
  <c r="P708" s="1"/>
  <c r="P682" s="1"/>
  <c r="P681" s="1"/>
  <c r="P680" s="1"/>
  <c r="T69"/>
  <c r="T68" s="1"/>
  <c r="N779"/>
  <c r="L781"/>
  <c r="R228"/>
  <c r="V233"/>
  <c r="P555"/>
  <c r="P554" s="1"/>
  <c r="P553" s="1"/>
  <c r="P552" s="1"/>
  <c r="P551" s="1"/>
  <c r="P550" s="1"/>
  <c r="P537"/>
  <c r="P536" s="1"/>
  <c r="O537"/>
  <c r="O536" s="1"/>
  <c r="O530" s="1"/>
  <c r="L580"/>
  <c r="R456" i="5"/>
  <c r="R455"/>
  <c r="R454" s="1"/>
  <c r="L456"/>
  <c r="L455" s="1"/>
  <c r="L454" s="1"/>
  <c r="K234"/>
  <c r="K233"/>
  <c r="N69" i="3"/>
  <c r="N68"/>
  <c r="N532"/>
  <c r="N531"/>
  <c r="N530" s="1"/>
  <c r="N524" s="1"/>
  <c r="N523" s="1"/>
  <c r="L70" i="4"/>
  <c r="R632" i="5"/>
  <c r="P457" i="3"/>
  <c r="P456"/>
  <c r="P455" s="1"/>
  <c r="P454" s="1"/>
  <c r="R128"/>
  <c r="R127"/>
  <c r="R126" s="1"/>
  <c r="J53" i="4" s="1"/>
  <c r="U271" i="3"/>
  <c r="U270"/>
  <c r="U269" s="1"/>
  <c r="P533"/>
  <c r="P532" s="1"/>
  <c r="P531" s="1"/>
  <c r="P530" s="1"/>
  <c r="Q69"/>
  <c r="Q68" s="1"/>
  <c r="Q43" s="1"/>
  <c r="Q42" s="1"/>
  <c r="N103"/>
  <c r="P94"/>
  <c r="P93"/>
  <c r="P92" s="1"/>
  <c r="M783"/>
  <c r="M782" s="1"/>
  <c r="M781" s="1"/>
  <c r="N784"/>
  <c r="Q784"/>
  <c r="R238"/>
  <c r="N70" i="4"/>
  <c r="L460" i="5"/>
  <c r="O512" i="3"/>
  <c r="O511" s="1"/>
  <c r="O506" s="1"/>
  <c r="O505" s="1"/>
  <c r="Q706"/>
  <c r="Q705" s="1"/>
  <c r="R491"/>
  <c r="R490" s="1"/>
  <c r="P677"/>
  <c r="P676"/>
  <c r="S677"/>
  <c r="S676"/>
  <c r="M458"/>
  <c r="M457" s="1"/>
  <c r="M456" s="1"/>
  <c r="M455" s="1"/>
  <c r="M454" s="1"/>
  <c r="N233"/>
  <c r="N629"/>
  <c r="O128"/>
  <c r="V128"/>
  <c r="V127" s="1"/>
  <c r="V126" s="1"/>
  <c r="P128"/>
  <c r="P127" s="1"/>
  <c r="P126" s="1"/>
  <c r="L788"/>
  <c r="N93"/>
  <c r="N92"/>
  <c r="V677"/>
  <c r="V676"/>
  <c r="M333"/>
  <c r="M332"/>
  <c r="M331" s="1"/>
  <c r="O157"/>
  <c r="O156"/>
  <c r="O155" s="1"/>
  <c r="O154" s="1"/>
  <c r="U157"/>
  <c r="U156"/>
  <c r="U155" s="1"/>
  <c r="U154" s="1"/>
  <c r="U289"/>
  <c r="U436"/>
  <c r="U435"/>
  <c r="U434" s="1"/>
  <c r="V157"/>
  <c r="V156" s="1"/>
  <c r="V155" s="1"/>
  <c r="V154" s="1"/>
  <c r="V153" s="1"/>
  <c r="V436"/>
  <c r="V435"/>
  <c r="V434" s="1"/>
  <c r="V492"/>
  <c r="V491" s="1"/>
  <c r="V490" s="1"/>
  <c r="V512"/>
  <c r="V511"/>
  <c r="V506" s="1"/>
  <c r="V505" s="1"/>
  <c r="N788"/>
  <c r="N787" s="1"/>
  <c r="T629"/>
  <c r="M492"/>
  <c r="M491"/>
  <c r="M490" s="1"/>
  <c r="O101"/>
  <c r="O531"/>
  <c r="O575"/>
  <c r="O571" s="1"/>
  <c r="O570" s="1"/>
  <c r="R458"/>
  <c r="R457" s="1"/>
  <c r="R456" s="1"/>
  <c r="R455" s="1"/>
  <c r="R454" s="1"/>
  <c r="R512"/>
  <c r="R511"/>
  <c r="R787"/>
  <c r="U233"/>
  <c r="U629"/>
  <c r="O137"/>
  <c r="O136" s="1"/>
  <c r="O127" s="1"/>
  <c r="O126" s="1"/>
  <c r="G53" i="4" s="1"/>
  <c r="T531" i="3"/>
  <c r="T530" s="1"/>
  <c r="L246"/>
  <c r="Q777"/>
  <c r="T777"/>
  <c r="O170"/>
  <c r="O169"/>
  <c r="O168" s="1"/>
  <c r="O167" s="1"/>
  <c r="P41"/>
  <c r="P40"/>
  <c r="P39" s="1"/>
  <c r="P20" s="1"/>
  <c r="P19" s="1"/>
  <c r="H48" i="4" s="1"/>
  <c r="N40" i="3"/>
  <c r="N39"/>
  <c r="N60"/>
  <c r="N59"/>
  <c r="L462" i="5"/>
  <c r="N58" i="4"/>
  <c r="L609" i="3"/>
  <c r="L46" i="4"/>
  <c r="L45" s="1"/>
  <c r="P489" i="3"/>
  <c r="N54"/>
  <c r="N53"/>
  <c r="P293"/>
  <c r="P292"/>
  <c r="P289" s="1"/>
  <c r="P282" s="1"/>
  <c r="N292"/>
  <c r="N289"/>
  <c r="O632" i="5"/>
  <c r="Q632"/>
  <c r="I70" i="4"/>
  <c r="U628" i="3"/>
  <c r="U627"/>
  <c r="U626" s="1"/>
  <c r="N777"/>
  <c r="N778"/>
  <c r="Q299"/>
  <c r="T238"/>
  <c r="P103"/>
  <c r="P102" s="1"/>
  <c r="N102"/>
  <c r="Q765"/>
  <c r="Q764"/>
  <c r="Q763" s="1"/>
  <c r="Q762" s="1"/>
  <c r="I56" i="4" s="1"/>
  <c r="P107" i="3"/>
  <c r="P106" s="1"/>
  <c r="N106"/>
  <c r="N101" s="1"/>
  <c r="N88" s="1"/>
  <c r="N87" s="1"/>
  <c r="L787"/>
  <c r="L776"/>
  <c r="L775" s="1"/>
  <c r="L492"/>
  <c r="L491" s="1"/>
  <c r="L490" s="1"/>
  <c r="Q787"/>
  <c r="L157"/>
  <c r="L156" s="1"/>
  <c r="L155" s="1"/>
  <c r="L154" s="1"/>
  <c r="L153" s="1"/>
  <c r="Q238"/>
  <c r="Q101"/>
  <c r="M101"/>
  <c r="M157"/>
  <c r="M156" s="1"/>
  <c r="M155" s="1"/>
  <c r="M154" s="1"/>
  <c r="M153" s="1"/>
  <c r="M233"/>
  <c r="M246"/>
  <c r="M765"/>
  <c r="M764"/>
  <c r="M763" s="1"/>
  <c r="M762" s="1"/>
  <c r="E56" i="4" s="1"/>
  <c r="N157" i="3"/>
  <c r="N156" s="1"/>
  <c r="N155" s="1"/>
  <c r="N154" s="1"/>
  <c r="N153" s="1"/>
  <c r="N512"/>
  <c r="N511" s="1"/>
  <c r="N506" s="1"/>
  <c r="N505" s="1"/>
  <c r="O629"/>
  <c r="O628" s="1"/>
  <c r="O627" s="1"/>
  <c r="O626" s="1"/>
  <c r="V531"/>
  <c r="V530" s="1"/>
  <c r="T540"/>
  <c r="T539" s="1"/>
  <c r="T524" s="1"/>
  <c r="T523" s="1"/>
  <c r="P484"/>
  <c r="P480" s="1"/>
  <c r="P479" s="1"/>
  <c r="U101"/>
  <c r="U299"/>
  <c r="U617"/>
  <c r="U616"/>
  <c r="U615" s="1"/>
  <c r="T436"/>
  <c r="T435" s="1"/>
  <c r="T434" s="1"/>
  <c r="L299"/>
  <c r="L333"/>
  <c r="L332" s="1"/>
  <c r="L331" s="1"/>
  <c r="L238"/>
  <c r="M128"/>
  <c r="M127" s="1"/>
  <c r="M126" s="1"/>
  <c r="E53" i="4" s="1"/>
  <c r="M228" i="3"/>
  <c r="M289"/>
  <c r="M540"/>
  <c r="M539" s="1"/>
  <c r="M524" s="1"/>
  <c r="M523" s="1"/>
  <c r="M787"/>
  <c r="N128"/>
  <c r="N127"/>
  <c r="N126" s="1"/>
  <c r="F53" i="4" s="1"/>
  <c r="N436" i="3"/>
  <c r="N435"/>
  <c r="N434" s="1"/>
  <c r="P271"/>
  <c r="P270"/>
  <c r="P269" s="1"/>
  <c r="R765"/>
  <c r="R764" s="1"/>
  <c r="R763" s="1"/>
  <c r="R762" s="1"/>
  <c r="J56" i="4" s="1"/>
  <c r="U787" i="3"/>
  <c r="V765"/>
  <c r="V764" s="1"/>
  <c r="V763" s="1"/>
  <c r="V762" s="1"/>
  <c r="N56" i="4" s="1"/>
  <c r="P441" i="3"/>
  <c r="P436"/>
  <c r="P435" s="1"/>
  <c r="P434" s="1"/>
  <c r="R333"/>
  <c r="R332"/>
  <c r="R331" s="1"/>
  <c r="R531"/>
  <c r="R530"/>
  <c r="U512"/>
  <c r="U511"/>
  <c r="R757"/>
  <c r="R751"/>
  <c r="O318"/>
  <c r="O317"/>
  <c r="O316" s="1"/>
  <c r="U689"/>
  <c r="U682" s="1"/>
  <c r="U681" s="1"/>
  <c r="U680" s="1"/>
  <c r="S531"/>
  <c r="S530" s="1"/>
  <c r="S512"/>
  <c r="S511" s="1"/>
  <c r="S506" s="1"/>
  <c r="S505" s="1"/>
  <c r="R233"/>
  <c r="R271"/>
  <c r="R270"/>
  <c r="R269" s="1"/>
  <c r="R268" s="1"/>
  <c r="U458"/>
  <c r="U457" s="1"/>
  <c r="U456" s="1"/>
  <c r="U455" s="1"/>
  <c r="U454" s="1"/>
  <c r="U484"/>
  <c r="U480"/>
  <c r="U479" s="1"/>
  <c r="U646"/>
  <c r="U645" s="1"/>
  <c r="U644" s="1"/>
  <c r="U643" s="1"/>
  <c r="V575"/>
  <c r="S101"/>
  <c r="S575"/>
  <c r="S571" s="1"/>
  <c r="S570" s="1"/>
  <c r="K43" i="4" s="1"/>
  <c r="S559" i="3"/>
  <c r="S558" s="1"/>
  <c r="S557" s="1"/>
  <c r="N277"/>
  <c r="N276"/>
  <c r="Q277"/>
  <c r="Q276" s="1"/>
  <c r="S277"/>
  <c r="S276" s="1"/>
  <c r="U276"/>
  <c r="U489"/>
  <c r="K46" i="4"/>
  <c r="K45" s="1"/>
  <c r="M777" i="3"/>
  <c r="M776" s="1"/>
  <c r="M775" s="1"/>
  <c r="L689"/>
  <c r="T233"/>
  <c r="K70" i="4"/>
  <c r="V778" i="3"/>
  <c r="L128"/>
  <c r="L127"/>
  <c r="L126" s="1"/>
  <c r="D53" i="4" s="1"/>
  <c r="R51" i="3"/>
  <c r="R50"/>
  <c r="R43" s="1"/>
  <c r="R42" s="1"/>
  <c r="Q271"/>
  <c r="Q270" s="1"/>
  <c r="Q269" s="1"/>
  <c r="Q228"/>
  <c r="L575"/>
  <c r="L571" s="1"/>
  <c r="L570" s="1"/>
  <c r="D43" i="4" s="1"/>
  <c r="T575" i="3"/>
  <c r="T571" s="1"/>
  <c r="T570" s="1"/>
  <c r="L43" i="4" s="1"/>
  <c r="Q233" i="3"/>
  <c r="L101"/>
  <c r="M299"/>
  <c r="M436"/>
  <c r="M435" s="1"/>
  <c r="M434" s="1"/>
  <c r="M689"/>
  <c r="M682" s="1"/>
  <c r="M681" s="1"/>
  <c r="M680" s="1"/>
  <c r="O458"/>
  <c r="O457" s="1"/>
  <c r="O456" s="1"/>
  <c r="O455" s="1"/>
  <c r="O454" s="1"/>
  <c r="P540"/>
  <c r="P539"/>
  <c r="P524" s="1"/>
  <c r="P523" s="1"/>
  <c r="P522" s="1"/>
  <c r="V458"/>
  <c r="V457"/>
  <c r="V456" s="1"/>
  <c r="V455" s="1"/>
  <c r="V454" s="1"/>
  <c r="V484"/>
  <c r="V480" s="1"/>
  <c r="V479" s="1"/>
  <c r="P318"/>
  <c r="P317"/>
  <c r="U596"/>
  <c r="M44" i="4"/>
  <c r="T228" i="3"/>
  <c r="L228"/>
  <c r="L227" s="1"/>
  <c r="L222" s="1"/>
  <c r="D20" i="4" s="1"/>
  <c r="Q575" i="3"/>
  <c r="Q571" s="1"/>
  <c r="Q570" s="1"/>
  <c r="I43" i="4" s="1"/>
  <c r="L289" i="3"/>
  <c r="M238"/>
  <c r="M271"/>
  <c r="M270"/>
  <c r="M269" s="1"/>
  <c r="M484"/>
  <c r="M480"/>
  <c r="M479" s="1"/>
  <c r="M512"/>
  <c r="M511" s="1"/>
  <c r="M506" s="1"/>
  <c r="M505" s="1"/>
  <c r="N246"/>
  <c r="N299"/>
  <c r="N411"/>
  <c r="N410" s="1"/>
  <c r="P157"/>
  <c r="P156"/>
  <c r="P155" s="1"/>
  <c r="P154" s="1"/>
  <c r="P153" s="1"/>
  <c r="R436"/>
  <c r="R435" s="1"/>
  <c r="R434" s="1"/>
  <c r="V617"/>
  <c r="V616"/>
  <c r="V615" s="1"/>
  <c r="P217"/>
  <c r="P216" s="1"/>
  <c r="P215" s="1"/>
  <c r="P214" s="1"/>
  <c r="P233"/>
  <c r="T246"/>
  <c r="V609"/>
  <c r="N46" i="4"/>
  <c r="N45" s="1"/>
  <c r="N395" i="3"/>
  <c r="N394" s="1"/>
  <c r="N389" s="1"/>
  <c r="O492"/>
  <c r="O491"/>
  <c r="O490" s="1"/>
  <c r="P765"/>
  <c r="P764" s="1"/>
  <c r="P763" s="1"/>
  <c r="P762" s="1"/>
  <c r="H56" i="4" s="1"/>
  <c r="R101" i="3"/>
  <c r="R289"/>
  <c r="R484"/>
  <c r="R480"/>
  <c r="R479" s="1"/>
  <c r="R629"/>
  <c r="U765"/>
  <c r="U764"/>
  <c r="U763" s="1"/>
  <c r="U762" s="1"/>
  <c r="M56" i="4" s="1"/>
  <c r="R580" i="3"/>
  <c r="Q484"/>
  <c r="Q480"/>
  <c r="Q479" s="1"/>
  <c r="I62" i="4" s="1"/>
  <c r="Q531" i="3"/>
  <c r="Q530" s="1"/>
  <c r="Q524" s="1"/>
  <c r="Q523" s="1"/>
  <c r="N271"/>
  <c r="N270" s="1"/>
  <c r="N269" s="1"/>
  <c r="N646"/>
  <c r="N645"/>
  <c r="N644" s="1"/>
  <c r="N643" s="1"/>
  <c r="N765"/>
  <c r="N764"/>
  <c r="N763" s="1"/>
  <c r="N762" s="1"/>
  <c r="F56" i="4" s="1"/>
  <c r="S787" i="3"/>
  <c r="V271"/>
  <c r="V270"/>
  <c r="V269" s="1"/>
  <c r="V268" s="1"/>
  <c r="V629"/>
  <c r="V628" s="1"/>
  <c r="V627" s="1"/>
  <c r="V626" s="1"/>
  <c r="N318"/>
  <c r="N317" s="1"/>
  <c r="N316" s="1"/>
  <c r="T318"/>
  <c r="T317" s="1"/>
  <c r="T316" s="1"/>
  <c r="T315" s="1"/>
  <c r="Q318"/>
  <c r="Q317" s="1"/>
  <c r="Q316" s="1"/>
  <c r="Q315" s="1"/>
  <c r="P646"/>
  <c r="P645" s="1"/>
  <c r="P644" s="1"/>
  <c r="P643" s="1"/>
  <c r="S271"/>
  <c r="S270" s="1"/>
  <c r="S269" s="1"/>
  <c r="P251"/>
  <c r="P228"/>
  <c r="Q757"/>
  <c r="Q751" s="1"/>
  <c r="R246"/>
  <c r="S629"/>
  <c r="S628"/>
  <c r="S627" s="1"/>
  <c r="S626" s="1"/>
  <c r="S157"/>
  <c r="S156"/>
  <c r="S155" s="1"/>
  <c r="S154" s="1"/>
  <c r="S153" s="1"/>
  <c r="U774"/>
  <c r="U773"/>
  <c r="Q492"/>
  <c r="Q491"/>
  <c r="Q490" s="1"/>
  <c r="T617"/>
  <c r="T616" s="1"/>
  <c r="O436"/>
  <c r="O435"/>
  <c r="O434" s="1"/>
  <c r="V571"/>
  <c r="V570" s="1"/>
  <c r="N43" i="4" s="1"/>
  <c r="N757" i="3"/>
  <c r="S682"/>
  <c r="O580"/>
  <c r="N689"/>
  <c r="N682"/>
  <c r="N681" s="1"/>
  <c r="N680" s="1"/>
  <c r="S318"/>
  <c r="S317" s="1"/>
  <c r="S316" s="1"/>
  <c r="S333"/>
  <c r="S332"/>
  <c r="S331" s="1"/>
  <c r="S233"/>
  <c r="S540"/>
  <c r="S539" s="1"/>
  <c r="S524" s="1"/>
  <c r="S523" s="1"/>
  <c r="S436"/>
  <c r="S435" s="1"/>
  <c r="S434" s="1"/>
  <c r="S289"/>
  <c r="S228"/>
  <c r="O583" i="5"/>
  <c r="U246" i="3"/>
  <c r="R298" i="5"/>
  <c r="P238" i="3"/>
  <c r="N238"/>
  <c r="R518" i="5"/>
  <c r="O525"/>
  <c r="O514" s="1"/>
  <c r="N445"/>
  <c r="N444"/>
  <c r="N438" s="1"/>
  <c r="N525"/>
  <c r="N514" s="1"/>
  <c r="Q596" i="3"/>
  <c r="I44" i="4" s="1"/>
  <c r="O757" i="3"/>
  <c r="O751" s="1"/>
  <c r="K334" i="5"/>
  <c r="L320"/>
  <c r="P421"/>
  <c r="P420" s="1"/>
  <c r="P195"/>
  <c r="P194" s="1"/>
  <c r="S222"/>
  <c r="S221" s="1"/>
  <c r="Q132"/>
  <c r="P393"/>
  <c r="P392"/>
  <c r="N77"/>
  <c r="N76"/>
  <c r="R445"/>
  <c r="R444"/>
  <c r="T571"/>
  <c r="T565"/>
  <c r="R474"/>
  <c r="Q474"/>
  <c r="P596"/>
  <c r="P583"/>
  <c r="P518"/>
  <c r="O445"/>
  <c r="O444" s="1"/>
  <c r="O438" s="1"/>
  <c r="R525"/>
  <c r="R514" s="1"/>
  <c r="P525"/>
  <c r="P514"/>
  <c r="N463"/>
  <c r="O463"/>
  <c r="O462" s="1"/>
  <c r="O459" s="1"/>
  <c r="O458" s="1"/>
  <c r="O453" s="1"/>
  <c r="M525"/>
  <c r="T463"/>
  <c r="T462" s="1"/>
  <c r="T459" s="1"/>
  <c r="T458" s="1"/>
  <c r="L566"/>
  <c r="N752" i="3"/>
  <c r="N751"/>
  <c r="P757"/>
  <c r="P751"/>
  <c r="T682"/>
  <c r="U726"/>
  <c r="T628"/>
  <c r="T627"/>
  <c r="T626" s="1"/>
  <c r="R422"/>
  <c r="J51" i="4" s="1"/>
  <c r="N559" i="3"/>
  <c r="N558" s="1"/>
  <c r="N557" s="1"/>
  <c r="N726"/>
  <c r="O423"/>
  <c r="O422" s="1"/>
  <c r="P628"/>
  <c r="P627" s="1"/>
  <c r="P626" s="1"/>
  <c r="R559"/>
  <c r="R558"/>
  <c r="R557" s="1"/>
  <c r="R617"/>
  <c r="R616" s="1"/>
  <c r="U411"/>
  <c r="U410"/>
  <c r="U400" s="1"/>
  <c r="R411"/>
  <c r="R410" s="1"/>
  <c r="T726"/>
  <c r="T681"/>
  <c r="T680" s="1"/>
  <c r="U657"/>
  <c r="U656" s="1"/>
  <c r="U655" s="1"/>
  <c r="U654" s="1"/>
  <c r="L617"/>
  <c r="L616" s="1"/>
  <c r="T559"/>
  <c r="T558"/>
  <c r="T557" s="1"/>
  <c r="N423"/>
  <c r="N422" s="1"/>
  <c r="F51" i="4" s="1"/>
  <c r="P423" i="3"/>
  <c r="P422" s="1"/>
  <c r="U423"/>
  <c r="U422" s="1"/>
  <c r="V580"/>
  <c r="N489"/>
  <c r="P658"/>
  <c r="S726"/>
  <c r="S681" s="1"/>
  <c r="S680" s="1"/>
  <c r="S411"/>
  <c r="S410"/>
  <c r="S400" s="1"/>
  <c r="U609"/>
  <c r="M46" i="4"/>
  <c r="M45" s="1"/>
  <c r="L559" i="3"/>
  <c r="L558"/>
  <c r="L557" s="1"/>
  <c r="M617"/>
  <c r="M616" s="1"/>
  <c r="V423"/>
  <c r="V422" s="1"/>
  <c r="N51" i="4" s="1"/>
  <c r="M559" i="3"/>
  <c r="M558"/>
  <c r="M557" s="1"/>
  <c r="E46" i="4"/>
  <c r="E45" s="1"/>
  <c r="M609" i="3"/>
  <c r="N463"/>
  <c r="J46" i="4"/>
  <c r="J45" s="1"/>
  <c r="R609" i="3"/>
  <c r="R657"/>
  <c r="R656"/>
  <c r="R655" s="1"/>
  <c r="R654" s="1"/>
  <c r="R682"/>
  <c r="F62" i="4"/>
  <c r="N66"/>
  <c r="Q559" i="3"/>
  <c r="Q558" s="1"/>
  <c r="Q557" s="1"/>
  <c r="M657"/>
  <c r="M656"/>
  <c r="M655" s="1"/>
  <c r="M654" s="1"/>
  <c r="M726"/>
  <c r="N657"/>
  <c r="N656" s="1"/>
  <c r="N655" s="1"/>
  <c r="N654" s="1"/>
  <c r="U559"/>
  <c r="U558" s="1"/>
  <c r="U557" s="1"/>
  <c r="S580"/>
  <c r="S423"/>
  <c r="S422"/>
  <c r="K51" i="4" s="1"/>
  <c r="V726" i="3"/>
  <c r="T657"/>
  <c r="T656"/>
  <c r="T655" s="1"/>
  <c r="K62" i="4"/>
  <c r="S463" i="3"/>
  <c r="Q617"/>
  <c r="Q616"/>
  <c r="Q615" s="1"/>
  <c r="O617"/>
  <c r="O616" s="1"/>
  <c r="N580"/>
  <c r="P580"/>
  <c r="R596"/>
  <c r="J44" i="4"/>
  <c r="T338" i="3"/>
  <c r="L36" i="4"/>
  <c r="O349" i="3"/>
  <c r="P615"/>
  <c r="G46" i="4"/>
  <c r="G45"/>
  <c r="O609" i="3"/>
  <c r="H46" i="4"/>
  <c r="H45" s="1"/>
  <c r="P609" i="3"/>
  <c r="N609"/>
  <c r="F46" i="4"/>
  <c r="F45" s="1"/>
  <c r="O395" i="3"/>
  <c r="O394" s="1"/>
  <c r="O389" s="1"/>
  <c r="G38" i="4" s="1"/>
  <c r="E36"/>
  <c r="N349" i="3"/>
  <c r="N333"/>
  <c r="N332" s="1"/>
  <c r="N331" s="1"/>
  <c r="P333"/>
  <c r="P332"/>
  <c r="P331" s="1"/>
  <c r="P277"/>
  <c r="P276"/>
  <c r="P246"/>
  <c r="N410" i="5"/>
  <c r="N401" s="1"/>
  <c r="M24"/>
  <c r="N259"/>
  <c r="N258" s="1"/>
  <c r="N257" s="1"/>
  <c r="P673" i="3"/>
  <c r="P672"/>
  <c r="P671" s="1"/>
  <c r="P670" s="1"/>
  <c r="V654"/>
  <c r="S654"/>
  <c r="O642"/>
  <c r="V642"/>
  <c r="M642"/>
  <c r="E38" i="4"/>
  <c r="N235" i="5"/>
  <c r="N234"/>
  <c r="N233" s="1"/>
  <c r="N229" s="1"/>
  <c r="M458"/>
  <c r="O782" i="3"/>
  <c r="O781"/>
  <c r="O776" s="1"/>
  <c r="O775" s="1"/>
  <c r="O778"/>
  <c r="P777"/>
  <c r="U784"/>
  <c r="U783"/>
  <c r="R783"/>
  <c r="R782"/>
  <c r="R781" s="1"/>
  <c r="R776" s="1"/>
  <c r="R775" s="1"/>
  <c r="V50"/>
  <c r="V43" s="1"/>
  <c r="K65" i="4"/>
  <c r="U139" i="3"/>
  <c r="P83" i="5"/>
  <c r="O255" i="3"/>
  <c r="O254" s="1"/>
  <c r="O227" s="1"/>
  <c r="O222" s="1"/>
  <c r="G20" i="4" s="1"/>
  <c r="M400" i="3"/>
  <c r="M422"/>
  <c r="E58" i="4"/>
  <c r="E66"/>
  <c r="J298" i="5"/>
  <c r="J547"/>
  <c r="J546"/>
  <c r="K77"/>
  <c r="K76"/>
  <c r="K464"/>
  <c r="K453"/>
  <c r="K492"/>
  <c r="L222"/>
  <c r="L221" s="1"/>
  <c r="T421"/>
  <c r="T420" s="1"/>
  <c r="R269"/>
  <c r="R268" s="1"/>
  <c r="R267" s="1"/>
  <c r="R169"/>
  <c r="R132"/>
  <c r="R24"/>
  <c r="Q393"/>
  <c r="Q392"/>
  <c r="Q77"/>
  <c r="Q76"/>
  <c r="O269"/>
  <c r="O268"/>
  <c r="O195"/>
  <c r="O194"/>
  <c r="L479"/>
  <c r="T547"/>
  <c r="T518"/>
  <c r="T474"/>
  <c r="T492"/>
  <c r="S547"/>
  <c r="S546" s="1"/>
  <c r="M571"/>
  <c r="M518"/>
  <c r="M514"/>
  <c r="P29"/>
  <c r="M504"/>
  <c r="M503" s="1"/>
  <c r="N505"/>
  <c r="N504" s="1"/>
  <c r="N503" s="1"/>
  <c r="N470" s="1"/>
  <c r="J269"/>
  <c r="J268"/>
  <c r="K132"/>
  <c r="K131"/>
  <c r="K459"/>
  <c r="K458"/>
  <c r="L298"/>
  <c r="L132"/>
  <c r="L24"/>
  <c r="S132"/>
  <c r="P24"/>
  <c r="N393"/>
  <c r="N392" s="1"/>
  <c r="N336"/>
  <c r="N335" s="1"/>
  <c r="N334" s="1"/>
  <c r="L335"/>
  <c r="S445"/>
  <c r="S444"/>
  <c r="S429"/>
  <c r="R429"/>
  <c r="R428" s="1"/>
  <c r="P429"/>
  <c r="J222"/>
  <c r="J221" s="1"/>
  <c r="J169"/>
  <c r="J77"/>
  <c r="J76"/>
  <c r="J518"/>
  <c r="J525"/>
  <c r="J514" s="1"/>
  <c r="J195"/>
  <c r="J194" s="1"/>
  <c r="J334"/>
  <c r="J320"/>
  <c r="K24"/>
  <c r="K222"/>
  <c r="K221"/>
  <c r="K269"/>
  <c r="K268"/>
  <c r="K267" s="1"/>
  <c r="K298"/>
  <c r="K315"/>
  <c r="K320"/>
  <c r="K393"/>
  <c r="K392" s="1"/>
  <c r="K421"/>
  <c r="K420" s="1"/>
  <c r="K484"/>
  <c r="K518"/>
  <c r="K547"/>
  <c r="K546" s="1"/>
  <c r="K596"/>
  <c r="K583" s="1"/>
  <c r="L421"/>
  <c r="L420" s="1"/>
  <c r="L393"/>
  <c r="L392" s="1"/>
  <c r="L315"/>
  <c r="L269"/>
  <c r="L268"/>
  <c r="L169"/>
  <c r="T269"/>
  <c r="T268" s="1"/>
  <c r="T169"/>
  <c r="T24"/>
  <c r="S369"/>
  <c r="S334"/>
  <c r="S195"/>
  <c r="S194" s="1"/>
  <c r="S193" s="1"/>
  <c r="S169"/>
  <c r="Q370"/>
  <c r="Q369"/>
  <c r="Q334"/>
  <c r="Q315"/>
  <c r="Q195"/>
  <c r="Q194"/>
  <c r="Q169"/>
  <c r="Q24"/>
  <c r="P269"/>
  <c r="P268"/>
  <c r="P132"/>
  <c r="P131" s="1"/>
  <c r="P77"/>
  <c r="P76" s="1"/>
  <c r="P16" s="1"/>
  <c r="O421"/>
  <c r="O420" s="1"/>
  <c r="N421"/>
  <c r="N420" s="1"/>
  <c r="N169"/>
  <c r="N165" s="1"/>
  <c r="M421"/>
  <c r="M420" s="1"/>
  <c r="L492"/>
  <c r="T546"/>
  <c r="N461"/>
  <c r="N460" s="1"/>
  <c r="N459" s="1"/>
  <c r="N458" s="1"/>
  <c r="L453"/>
  <c r="O492"/>
  <c r="M320"/>
  <c r="T464"/>
  <c r="T453" s="1"/>
  <c r="T484"/>
  <c r="T470" s="1"/>
  <c r="S596"/>
  <c r="S518"/>
  <c r="S474"/>
  <c r="R547"/>
  <c r="R546"/>
  <c r="R464"/>
  <c r="Q453"/>
  <c r="Q484"/>
  <c r="Q479"/>
  <c r="P547"/>
  <c r="P546"/>
  <c r="N479"/>
  <c r="M484"/>
  <c r="N24"/>
  <c r="J393"/>
  <c r="J392" s="1"/>
  <c r="J492"/>
  <c r="M467"/>
  <c r="N468"/>
  <c r="N467" s="1"/>
  <c r="L182"/>
  <c r="L181" s="1"/>
  <c r="T120"/>
  <c r="T110" s="1"/>
  <c r="S145"/>
  <c r="R29"/>
  <c r="Q29"/>
  <c r="O393"/>
  <c r="O392"/>
  <c r="O193"/>
  <c r="N182"/>
  <c r="N181" s="1"/>
  <c r="N462"/>
  <c r="L459"/>
  <c r="L458"/>
  <c r="L467"/>
  <c r="J474"/>
  <c r="M466"/>
  <c r="L465"/>
  <c r="T182"/>
  <c r="T181"/>
  <c r="S393"/>
  <c r="S392"/>
  <c r="S182"/>
  <c r="S181"/>
  <c r="S320"/>
  <c r="S77"/>
  <c r="S76" s="1"/>
  <c r="S16" s="1"/>
  <c r="R182"/>
  <c r="R181" s="1"/>
  <c r="R401"/>
  <c r="R320"/>
  <c r="N377"/>
  <c r="N376" s="1"/>
  <c r="N375" s="1"/>
  <c r="L376"/>
  <c r="L375" s="1"/>
  <c r="L369" s="1"/>
  <c r="N344"/>
  <c r="N343"/>
  <c r="L343"/>
  <c r="L334"/>
  <c r="M393"/>
  <c r="M392"/>
  <c r="M145"/>
  <c r="L525"/>
  <c r="L445"/>
  <c r="L444"/>
  <c r="L438" s="1"/>
  <c r="S583"/>
  <c r="S525"/>
  <c r="S514"/>
  <c r="R492"/>
  <c r="Q492"/>
  <c r="Q470" s="1"/>
  <c r="J421"/>
  <c r="J420" s="1"/>
  <c r="J370"/>
  <c r="J369" s="1"/>
  <c r="J182"/>
  <c r="J181"/>
  <c r="J132"/>
  <c r="J131" s="1"/>
  <c r="J24"/>
  <c r="J484"/>
  <c r="J479"/>
  <c r="J464"/>
  <c r="J453"/>
  <c r="J29"/>
  <c r="J445"/>
  <c r="J444" s="1"/>
  <c r="K29"/>
  <c r="K169"/>
  <c r="K182"/>
  <c r="K181" s="1"/>
  <c r="K195"/>
  <c r="K194" s="1"/>
  <c r="K370"/>
  <c r="K474"/>
  <c r="K479"/>
  <c r="L195"/>
  <c r="L194"/>
  <c r="L77"/>
  <c r="L76"/>
  <c r="T393"/>
  <c r="T392"/>
  <c r="T370"/>
  <c r="T195"/>
  <c r="T194" s="1"/>
  <c r="T132"/>
  <c r="S401"/>
  <c r="S298"/>
  <c r="S291" s="1"/>
  <c r="S269"/>
  <c r="S268" s="1"/>
  <c r="S267" s="1"/>
  <c r="S29"/>
  <c r="S17"/>
  <c r="R421"/>
  <c r="R420"/>
  <c r="R370"/>
  <c r="R369"/>
  <c r="R334"/>
  <c r="R193"/>
  <c r="Q421"/>
  <c r="Q420"/>
  <c r="Q222"/>
  <c r="Q221"/>
  <c r="Q182"/>
  <c r="Q181"/>
  <c r="Q298"/>
  <c r="Q269"/>
  <c r="Q268" s="1"/>
  <c r="Q267" s="1"/>
  <c r="Q193"/>
  <c r="P182"/>
  <c r="P181"/>
  <c r="P401"/>
  <c r="P169"/>
  <c r="O370"/>
  <c r="O369"/>
  <c r="N370"/>
  <c r="N369" s="1"/>
  <c r="L571"/>
  <c r="L565" s="1"/>
  <c r="L518"/>
  <c r="T445"/>
  <c r="T444"/>
  <c r="T438" s="1"/>
  <c r="S479"/>
  <c r="R571"/>
  <c r="R565"/>
  <c r="R596"/>
  <c r="R583"/>
  <c r="Q596"/>
  <c r="Q583"/>
  <c r="Q547"/>
  <c r="Q546"/>
  <c r="Q518"/>
  <c r="P370"/>
  <c r="P315"/>
  <c r="P291"/>
  <c r="O222"/>
  <c r="O221"/>
  <c r="O182"/>
  <c r="O181"/>
  <c r="O334"/>
  <c r="O291"/>
  <c r="N269"/>
  <c r="N268"/>
  <c r="N195"/>
  <c r="N194"/>
  <c r="N132"/>
  <c r="M182"/>
  <c r="M181" s="1"/>
  <c r="M410"/>
  <c r="M401" s="1"/>
  <c r="M195"/>
  <c r="M194" s="1"/>
  <c r="M193" s="1"/>
  <c r="M77"/>
  <c r="M76" s="1"/>
  <c r="M16" s="1"/>
  <c r="L596"/>
  <c r="L583" s="1"/>
  <c r="L547"/>
  <c r="L546"/>
  <c r="L474"/>
  <c r="T596"/>
  <c r="T583" s="1"/>
  <c r="S464"/>
  <c r="S453" s="1"/>
  <c r="S428" s="1"/>
  <c r="S484"/>
  <c r="S492"/>
  <c r="R484"/>
  <c r="Q571"/>
  <c r="Q565"/>
  <c r="Q525"/>
  <c r="Q445"/>
  <c r="Q444" s="1"/>
  <c r="Q438" s="1"/>
  <c r="P571"/>
  <c r="P565"/>
  <c r="P445"/>
  <c r="P444"/>
  <c r="O429"/>
  <c r="O428" s="1"/>
  <c r="N547"/>
  <c r="N546" s="1"/>
  <c r="M565"/>
  <c r="P438"/>
  <c r="P474"/>
  <c r="P492"/>
  <c r="O547"/>
  <c r="O546"/>
  <c r="O479"/>
  <c r="O470"/>
  <c r="N429"/>
  <c r="N518"/>
  <c r="N474"/>
  <c r="M547"/>
  <c r="M546" s="1"/>
  <c r="M474"/>
  <c r="M583"/>
  <c r="J583"/>
  <c r="R463"/>
  <c r="K445"/>
  <c r="K444"/>
  <c r="K525"/>
  <c r="K514"/>
  <c r="T298"/>
  <c r="T77"/>
  <c r="T76" s="1"/>
  <c r="T16" s="1"/>
  <c r="S131"/>
  <c r="Q320"/>
  <c r="P369"/>
  <c r="L29"/>
  <c r="T401"/>
  <c r="T29"/>
  <c r="R120"/>
  <c r="R110" s="1"/>
  <c r="Q401"/>
  <c r="O401"/>
  <c r="O24"/>
  <c r="O29"/>
  <c r="S571"/>
  <c r="S565" s="1"/>
  <c r="S438"/>
  <c r="P453"/>
  <c r="N583"/>
  <c r="R438"/>
  <c r="Q514"/>
  <c r="Q235"/>
  <c r="Q234" s="1"/>
  <c r="Q233" s="1"/>
  <c r="Q229" s="1"/>
  <c r="P17"/>
  <c r="Q291"/>
  <c r="R470"/>
  <c r="R291"/>
  <c r="N453"/>
  <c r="M465"/>
  <c r="N466"/>
  <c r="N465"/>
  <c r="P470"/>
  <c r="S470"/>
  <c r="L514"/>
  <c r="R453"/>
  <c r="R462"/>
  <c r="R459"/>
  <c r="R458" s="1"/>
  <c r="G59" i="4"/>
  <c r="H59"/>
  <c r="O788" i="3"/>
  <c r="O787" s="1"/>
  <c r="P789"/>
  <c r="P788" s="1"/>
  <c r="P787" s="1"/>
  <c r="T492"/>
  <c r="T491"/>
  <c r="T490" s="1"/>
  <c r="T787"/>
  <c r="N628"/>
  <c r="N627"/>
  <c r="N626" s="1"/>
  <c r="R524"/>
  <c r="R523" s="1"/>
  <c r="R628"/>
  <c r="R627" s="1"/>
  <c r="R626" s="1"/>
  <c r="N783"/>
  <c r="N782"/>
  <c r="N781" s="1"/>
  <c r="N776" s="1"/>
  <c r="N775" s="1"/>
  <c r="L765"/>
  <c r="L764" s="1"/>
  <c r="L763" s="1"/>
  <c r="L762" s="1"/>
  <c r="D56" i="4" s="1"/>
  <c r="Q289" i="3"/>
  <c r="Q282"/>
  <c r="Q268" s="1"/>
  <c r="U506"/>
  <c r="U505" s="1"/>
  <c r="L360"/>
  <c r="L359" s="1"/>
  <c r="D37" i="4" s="1"/>
  <c r="Q628" i="3"/>
  <c r="Q627" s="1"/>
  <c r="Q626" s="1"/>
  <c r="N617"/>
  <c r="N616" s="1"/>
  <c r="R506"/>
  <c r="R505"/>
  <c r="R504" s="1"/>
  <c r="R503" s="1"/>
  <c r="R571"/>
  <c r="R570"/>
  <c r="M282"/>
  <c r="M268" s="1"/>
  <c r="U540"/>
  <c r="U539" s="1"/>
  <c r="U524" s="1"/>
  <c r="U523" s="1"/>
  <c r="V559"/>
  <c r="V558" s="1"/>
  <c r="V557" s="1"/>
  <c r="V682"/>
  <c r="V681" s="1"/>
  <c r="V680" s="1"/>
  <c r="P726"/>
  <c r="U571"/>
  <c r="U570" s="1"/>
  <c r="M43" i="4" s="1"/>
  <c r="V540" i="3"/>
  <c r="V539" s="1"/>
  <c r="V524" s="1"/>
  <c r="V523" s="1"/>
  <c r="R389"/>
  <c r="U389"/>
  <c r="P389"/>
  <c r="P512"/>
  <c r="P511"/>
  <c r="P506" s="1"/>
  <c r="P505" s="1"/>
  <c r="V400"/>
  <c r="Q689"/>
  <c r="Q682" s="1"/>
  <c r="S617"/>
  <c r="S616" s="1"/>
  <c r="O540"/>
  <c r="O539"/>
  <c r="O524" s="1"/>
  <c r="O523" s="1"/>
  <c r="T389"/>
  <c r="V389"/>
  <c r="N38" i="4" s="1"/>
  <c r="V596" i="3"/>
  <c r="N44" i="4" s="1"/>
  <c r="T596" i="3"/>
  <c r="L44" i="4" s="1"/>
  <c r="O596" i="3"/>
  <c r="G44" i="4" s="1"/>
  <c r="N596" i="3"/>
  <c r="S596"/>
  <c r="K44" i="4" s="1"/>
  <c r="P596" i="3"/>
  <c r="H44" i="4" s="1"/>
  <c r="P784" i="3"/>
  <c r="P783" s="1"/>
  <c r="P782" s="1"/>
  <c r="P781" s="1"/>
  <c r="P776" s="1"/>
  <c r="P775" s="1"/>
  <c r="S389"/>
  <c r="R227"/>
  <c r="R222" s="1"/>
  <c r="J20" i="4" s="1"/>
  <c r="Q349" i="3"/>
  <c r="P255"/>
  <c r="P254" s="1"/>
  <c r="P349"/>
  <c r="P338" s="1"/>
  <c r="H36" i="4" s="1"/>
  <c r="O145" i="3"/>
  <c r="Q323"/>
  <c r="O175"/>
  <c r="N360"/>
  <c r="N359" s="1"/>
  <c r="F37" i="4" s="1"/>
  <c r="U360" i="3"/>
  <c r="U359"/>
  <c r="M37" i="4" s="1"/>
  <c r="O109" i="3"/>
  <c r="O108" s="1"/>
  <c r="Q215"/>
  <c r="Q214"/>
  <c r="M360"/>
  <c r="M359"/>
  <c r="E37" i="4" s="1"/>
  <c r="P360" i="3"/>
  <c r="P359" s="1"/>
  <c r="H37" i="4" s="1"/>
  <c r="V215" i="3"/>
  <c r="V214" s="1"/>
  <c r="J19" i="4"/>
  <c r="F44"/>
  <c r="R165" i="5"/>
  <c r="R83"/>
  <c r="Q120"/>
  <c r="Q110"/>
  <c r="Q131"/>
  <c r="M131"/>
  <c r="K145"/>
  <c r="S120"/>
  <c r="S110" s="1"/>
  <c r="J120"/>
  <c r="J110" s="1"/>
  <c r="J274"/>
  <c r="J267" s="1"/>
  <c r="L17"/>
  <c r="P145"/>
  <c r="O131"/>
  <c r="N203" i="3"/>
  <c r="N202"/>
  <c r="F69" i="4" s="1"/>
  <c r="M174" i="3"/>
  <c r="M173" s="1"/>
  <c r="P175"/>
  <c r="M109"/>
  <c r="M108"/>
  <c r="E51" i="4" s="1"/>
  <c r="R195" i="3"/>
  <c r="R194" s="1"/>
  <c r="R193" s="1"/>
  <c r="S179"/>
  <c r="V174"/>
  <c r="V173" s="1"/>
  <c r="V145"/>
  <c r="R174"/>
  <c r="R173"/>
  <c r="J27" i="4" s="1"/>
  <c r="J26" s="1"/>
  <c r="S88" i="3"/>
  <c r="S87"/>
  <c r="K50" i="4" s="1"/>
  <c r="O195" i="3"/>
  <c r="O194" s="1"/>
  <c r="O193" s="1"/>
  <c r="Q145"/>
  <c r="N139"/>
  <c r="N145"/>
  <c r="O116"/>
  <c r="G27" i="4"/>
  <c r="G26"/>
  <c r="O172" i="3"/>
  <c r="P172"/>
  <c r="H27" i="4"/>
  <c r="H26"/>
  <c r="L145" i="3"/>
  <c r="F24" i="4"/>
  <c r="R139" i="3"/>
  <c r="S20"/>
  <c r="S19"/>
  <c r="K48" i="4" s="1"/>
  <c r="V179" i="3"/>
  <c r="M29" i="4"/>
  <c r="M28"/>
  <c r="J65"/>
  <c r="T174" i="3"/>
  <c r="T173" s="1"/>
  <c r="T175"/>
  <c r="M88"/>
  <c r="M87" s="1"/>
  <c r="E50" i="4" s="1"/>
  <c r="E65"/>
  <c r="O88" i="3"/>
  <c r="O87" s="1"/>
  <c r="G50" i="4" s="1"/>
  <c r="V116" i="3"/>
  <c r="H65" i="4"/>
  <c r="H63" s="1"/>
  <c r="O654" i="3"/>
  <c r="P428" i="5"/>
  <c r="J291"/>
  <c r="K291"/>
  <c r="K369"/>
  <c r="K470"/>
  <c r="T369"/>
  <c r="T291"/>
  <c r="T165"/>
  <c r="L291"/>
  <c r="L274"/>
  <c r="L267" s="1"/>
  <c r="R274"/>
  <c r="R17"/>
  <c r="R16"/>
  <c r="P274"/>
  <c r="P267"/>
  <c r="O120"/>
  <c r="O110"/>
  <c r="O274"/>
  <c r="O267"/>
  <c r="O165"/>
  <c r="N17"/>
  <c r="M17"/>
  <c r="S274"/>
  <c r="Q83"/>
  <c r="Q274"/>
  <c r="M274"/>
  <c r="M267" s="1"/>
  <c r="R282" i="3"/>
  <c r="V282"/>
  <c r="U282"/>
  <c r="U268" s="1"/>
  <c r="M25" i="4" s="1"/>
  <c r="N282" i="3"/>
  <c r="N268" s="1"/>
  <c r="F25" i="4" s="1"/>
  <c r="R172" i="3"/>
  <c r="O139"/>
  <c r="M27" i="4"/>
  <c r="M26" s="1"/>
  <c r="U172" i="3"/>
  <c r="V139"/>
  <c r="M179"/>
  <c r="E29" i="4"/>
  <c r="E28" s="1"/>
  <c r="R215" i="3"/>
  <c r="R214" s="1"/>
  <c r="R213" s="1"/>
  <c r="Q195"/>
  <c r="Q194"/>
  <c r="Q193" s="1"/>
  <c r="L20"/>
  <c r="L19"/>
  <c r="D48" i="4" s="1"/>
  <c r="L43" i="3"/>
  <c r="L42" s="1"/>
  <c r="M20"/>
  <c r="M19"/>
  <c r="E48" i="4" s="1"/>
  <c r="N20" i="3"/>
  <c r="N19" s="1"/>
  <c r="F48" i="4" s="1"/>
  <c r="N116" i="3"/>
  <c r="O20"/>
  <c r="O19"/>
  <c r="G48" i="4" s="1"/>
  <c r="P109" i="3"/>
  <c r="P108" s="1"/>
  <c r="P116"/>
  <c r="R20"/>
  <c r="R19"/>
  <c r="J48" i="4" s="1"/>
  <c r="R116" i="3"/>
  <c r="U43"/>
  <c r="U42"/>
  <c r="M49" i="4" s="1"/>
  <c r="U109" i="3"/>
  <c r="U108" s="1"/>
  <c r="U116"/>
  <c r="Q109"/>
  <c r="Q108" s="1"/>
  <c r="Q20"/>
  <c r="Q19"/>
  <c r="I48" i="4" s="1"/>
  <c r="R88" i="3"/>
  <c r="R87" s="1"/>
  <c r="J50" i="4" s="1"/>
  <c r="U20" i="3"/>
  <c r="U19"/>
  <c r="U88"/>
  <c r="U87" s="1"/>
  <c r="L65" i="4"/>
  <c r="H60"/>
  <c r="S172" i="3"/>
  <c r="V42"/>
  <c r="V88"/>
  <c r="V87"/>
  <c r="N50" i="4" s="1"/>
  <c r="S43" i="3"/>
  <c r="S42" s="1"/>
  <c r="P323"/>
  <c r="P316"/>
  <c r="H29" i="4" s="1"/>
  <c r="H28" s="1"/>
  <c r="T323" i="3"/>
  <c r="J29" i="4"/>
  <c r="J28" s="1"/>
  <c r="Q204" i="3"/>
  <c r="Q203" s="1"/>
  <c r="Q202" s="1"/>
  <c r="I69" i="4" s="1"/>
  <c r="P315" i="3"/>
  <c r="T195"/>
  <c r="T194" s="1"/>
  <c r="T193" s="1"/>
  <c r="V20"/>
  <c r="V19"/>
  <c r="N48" i="4" s="1"/>
  <c r="R153" i="3"/>
  <c r="U175"/>
  <c r="N174"/>
  <c r="N173" s="1"/>
  <c r="M65" i="4"/>
  <c r="S175" i="3"/>
  <c r="M195"/>
  <c r="M194" s="1"/>
  <c r="M193" s="1"/>
  <c r="N109"/>
  <c r="N108"/>
  <c r="L109"/>
  <c r="L108" s="1"/>
  <c r="O204"/>
  <c r="O203" s="1"/>
  <c r="O202" s="1"/>
  <c r="G69" i="4" s="1"/>
  <c r="P195" i="3"/>
  <c r="P194" s="1"/>
  <c r="P193" s="1"/>
  <c r="R204"/>
  <c r="R203"/>
  <c r="R202" s="1"/>
  <c r="J69" i="4" s="1"/>
  <c r="U195" i="3"/>
  <c r="U194" s="1"/>
  <c r="U193" s="1"/>
  <c r="U204"/>
  <c r="U203"/>
  <c r="U202" s="1"/>
  <c r="M69" i="4" s="1"/>
  <c r="V195" i="3"/>
  <c r="V194" s="1"/>
  <c r="V193" s="1"/>
  <c r="P43"/>
  <c r="P42"/>
  <c r="H49" i="4" s="1"/>
  <c r="S204" i="3"/>
  <c r="S203" s="1"/>
  <c r="S202" s="1"/>
  <c r="K69" i="4" s="1"/>
  <c r="O215" i="3"/>
  <c r="O214" s="1"/>
  <c r="M48" i="4"/>
  <c r="N49"/>
  <c r="R315" i="3"/>
  <c r="N43"/>
  <c r="N42" s="1"/>
  <c r="L175"/>
  <c r="L174"/>
  <c r="L173"/>
  <c r="D27" i="4" s="1"/>
  <c r="D26" s="1"/>
  <c r="T20" i="3"/>
  <c r="T19" s="1"/>
  <c r="L48" i="4" s="1"/>
  <c r="T109" i="3"/>
  <c r="T108"/>
  <c r="M43"/>
  <c r="M42" s="1"/>
  <c r="N195"/>
  <c r="N194"/>
  <c r="N193" s="1"/>
  <c r="O43"/>
  <c r="O42" s="1"/>
  <c r="Q174"/>
  <c r="Q173"/>
  <c r="Q175"/>
  <c r="I33" i="4"/>
  <c r="S195" i="3"/>
  <c r="S194" s="1"/>
  <c r="S193" s="1"/>
  <c r="J165" i="5"/>
  <c r="T131"/>
  <c r="P120"/>
  <c r="P110"/>
  <c r="L120"/>
  <c r="L110"/>
  <c r="K229"/>
  <c r="K120"/>
  <c r="K110" s="1"/>
  <c r="K165"/>
  <c r="T17"/>
  <c r="S165"/>
  <c r="S83"/>
  <c r="R145"/>
  <c r="O83"/>
  <c r="O17"/>
  <c r="J145"/>
  <c r="K83"/>
  <c r="L201"/>
  <c r="L193"/>
  <c r="L165"/>
  <c r="L145"/>
  <c r="L131"/>
  <c r="T83"/>
  <c r="Q165"/>
  <c r="Q145"/>
  <c r="Q17"/>
  <c r="Q16" s="1"/>
  <c r="Q15" s="1"/>
  <c r="P165"/>
  <c r="N145"/>
  <c r="M120"/>
  <c r="M110" s="1"/>
  <c r="M165"/>
  <c r="M229"/>
  <c r="O145"/>
  <c r="N201"/>
  <c r="N193" s="1"/>
  <c r="N131"/>
  <c r="N83"/>
  <c r="N16"/>
  <c r="M201"/>
  <c r="M83"/>
  <c r="J83"/>
  <c r="J17"/>
  <c r="J229"/>
  <c r="K17"/>
  <c r="K16" s="1"/>
  <c r="L83"/>
  <c r="L16" s="1"/>
  <c r="L15" s="1"/>
  <c r="O16"/>
  <c r="T145"/>
  <c r="R131"/>
  <c r="N120"/>
  <c r="N110" s="1"/>
  <c r="L229"/>
  <c r="J16"/>
  <c r="Q172" i="3"/>
  <c r="I27" i="4"/>
  <c r="I26" s="1"/>
  <c r="L172" i="3"/>
  <c r="N60" i="4"/>
  <c r="S784" i="3"/>
  <c r="T784"/>
  <c r="T783"/>
  <c r="T782" s="1"/>
  <c r="T781" s="1"/>
  <c r="T776" s="1"/>
  <c r="T775" s="1"/>
  <c r="Q783"/>
  <c r="Q782"/>
  <c r="Q781" s="1"/>
  <c r="Q776" s="1"/>
  <c r="Q775" s="1"/>
  <c r="D58" i="4"/>
  <c r="L524" i="3"/>
  <c r="L523" s="1"/>
  <c r="I46" i="4"/>
  <c r="I45" s="1"/>
  <c r="Q609" i="3"/>
  <c r="L33" i="4"/>
  <c r="T359" i="3"/>
  <c r="L37" i="4" s="1"/>
  <c r="T227" i="3"/>
  <c r="T222" s="1"/>
  <c r="Q227"/>
  <c r="Q222" s="1"/>
  <c r="M227"/>
  <c r="M222"/>
  <c r="T646"/>
  <c r="T645"/>
  <c r="T644" s="1"/>
  <c r="T643" s="1"/>
  <c r="Q157"/>
  <c r="Q156"/>
  <c r="Q155" s="1"/>
  <c r="Q154" s="1"/>
  <c r="Q153" s="1"/>
  <c r="L484"/>
  <c r="L480"/>
  <c r="L479" s="1"/>
  <c r="M628"/>
  <c r="M627"/>
  <c r="M626" s="1"/>
  <c r="P571"/>
  <c r="P570"/>
  <c r="H43" i="4" s="1"/>
  <c r="M60"/>
  <c r="N227" i="3"/>
  <c r="N222" s="1"/>
  <c r="O480"/>
  <c r="O479" s="1"/>
  <c r="O299"/>
  <c r="O282" s="1"/>
  <c r="O268" s="1"/>
  <c r="O360"/>
  <c r="O359" s="1"/>
  <c r="P657"/>
  <c r="P656" s="1"/>
  <c r="P655" s="1"/>
  <c r="R360"/>
  <c r="R359"/>
  <c r="R645"/>
  <c r="R644"/>
  <c r="R643" s="1"/>
  <c r="U228"/>
  <c r="U227" s="1"/>
  <c r="U222" s="1"/>
  <c r="O682"/>
  <c r="O681" s="1"/>
  <c r="O680" s="1"/>
  <c r="V227"/>
  <c r="V222" s="1"/>
  <c r="N20" i="4" s="1"/>
  <c r="O557" i="3"/>
  <c r="P557"/>
  <c r="V318"/>
  <c r="V317" s="1"/>
  <c r="V316" s="1"/>
  <c r="S645"/>
  <c r="S644"/>
  <c r="S643" s="1"/>
  <c r="S246"/>
  <c r="S227"/>
  <c r="S222" s="1"/>
  <c r="S492"/>
  <c r="S491" s="1"/>
  <c r="S490" s="1"/>
  <c r="S299"/>
  <c r="S282"/>
  <c r="S268" s="1"/>
  <c r="K25" i="4" s="1"/>
  <c r="S339" i="3"/>
  <c r="N339"/>
  <c r="N338" s="1"/>
  <c r="F36" i="4" s="1"/>
  <c r="V339" i="3"/>
  <c r="U339"/>
  <c r="Q339"/>
  <c r="Q338"/>
  <c r="S349"/>
  <c r="S338"/>
  <c r="X370"/>
  <c r="Z370"/>
  <c r="Y370"/>
  <c r="U349"/>
  <c r="U338" s="1"/>
  <c r="R339"/>
  <c r="O339"/>
  <c r="O338"/>
  <c r="G36" i="4" s="1"/>
  <c r="V349" i="3"/>
  <c r="V338" s="1"/>
  <c r="I36" i="4"/>
  <c r="H42"/>
  <c r="P556" i="3"/>
  <c r="G42" i="4"/>
  <c r="J37"/>
  <c r="T330" i="3"/>
  <c r="V784"/>
  <c r="V783"/>
  <c r="V782" s="1"/>
  <c r="V781" s="1"/>
  <c r="V776" s="1"/>
  <c r="V775" s="1"/>
  <c r="S783"/>
  <c r="S782"/>
  <c r="S781" s="1"/>
  <c r="S776" s="1"/>
  <c r="S775" s="1"/>
  <c r="K36" i="4"/>
  <c r="E20"/>
  <c r="H39" l="1"/>
  <c r="S774" i="3"/>
  <c r="S773" s="1"/>
  <c r="K22" i="4"/>
  <c r="M36"/>
  <c r="U330" i="3"/>
  <c r="K64" i="4"/>
  <c r="K63" s="1"/>
  <c r="S489" i="3"/>
  <c r="O330"/>
  <c r="G37" i="4"/>
  <c r="G62"/>
  <c r="O463" i="3"/>
  <c r="L20" i="4"/>
  <c r="K20"/>
  <c r="S213" i="3"/>
  <c r="S642"/>
  <c r="K38" i="4"/>
  <c r="V315" i="3"/>
  <c r="N29" i="4"/>
  <c r="N28" s="1"/>
  <c r="G55"/>
  <c r="G54" s="1"/>
  <c r="O679" i="3"/>
  <c r="R642"/>
  <c r="J38" i="4"/>
  <c r="N213" i="3"/>
  <c r="F20" i="4"/>
  <c r="D62"/>
  <c r="L463" i="3"/>
  <c r="T642"/>
  <c r="L38" i="4"/>
  <c r="I20"/>
  <c r="Q213" i="3"/>
  <c r="I22" i="4"/>
  <c r="Q774" i="3"/>
  <c r="Q773" s="1"/>
  <c r="L22" i="4"/>
  <c r="T774" i="3"/>
  <c r="T773" s="1"/>
  <c r="G49" i="4"/>
  <c r="O18" i="3"/>
  <c r="O17" s="1"/>
  <c r="F49" i="4"/>
  <c r="N18" i="3"/>
  <c r="N17" s="1"/>
  <c r="N68" i="4"/>
  <c r="N67" s="1"/>
  <c r="V192" i="3"/>
  <c r="P192"/>
  <c r="H68" i="4"/>
  <c r="H67" s="1"/>
  <c r="F27"/>
  <c r="F26" s="1"/>
  <c r="N172" i="3"/>
  <c r="L68" i="4"/>
  <c r="L67" s="1"/>
  <c r="T192" i="3"/>
  <c r="M50" i="4"/>
  <c r="U18" i="3"/>
  <c r="U17" s="1"/>
  <c r="L18"/>
  <c r="L17" s="1"/>
  <c r="D49" i="4"/>
  <c r="L27"/>
  <c r="L26" s="1"/>
  <c r="T172" i="3"/>
  <c r="G68" i="4"/>
  <c r="G67" s="1"/>
  <c r="O192" i="3"/>
  <c r="V172"/>
  <c r="N27" i="4"/>
  <c r="N26" s="1"/>
  <c r="J68"/>
  <c r="J67" s="1"/>
  <c r="R192" i="3"/>
  <c r="R152" s="1"/>
  <c r="E27" i="4"/>
  <c r="E26" s="1"/>
  <c r="M172" i="3"/>
  <c r="H22" i="4"/>
  <c r="P774" i="3"/>
  <c r="P773" s="1"/>
  <c r="P504"/>
  <c r="P503" s="1"/>
  <c r="H19" i="4"/>
  <c r="N55"/>
  <c r="N54" s="1"/>
  <c r="V679" i="3"/>
  <c r="N615"/>
  <c r="F60" i="4"/>
  <c r="F57" s="1"/>
  <c r="L64"/>
  <c r="L63" s="1"/>
  <c r="T489" i="3"/>
  <c r="J22" i="4"/>
  <c r="R774" i="3"/>
  <c r="R773" s="1"/>
  <c r="O774"/>
  <c r="O773" s="1"/>
  <c r="G22" i="4"/>
  <c r="G60"/>
  <c r="G57" s="1"/>
  <c r="O615" i="3"/>
  <c r="Q556"/>
  <c r="I42" i="4"/>
  <c r="I39" s="1"/>
  <c r="E60"/>
  <c r="M615" i="3"/>
  <c r="S679"/>
  <c r="K55" i="4"/>
  <c r="K54" s="1"/>
  <c r="R615" i="3"/>
  <c r="J60" i="4"/>
  <c r="F42"/>
  <c r="N556" i="3"/>
  <c r="S421"/>
  <c r="K52" i="4"/>
  <c r="N679" i="3"/>
  <c r="F55" i="4"/>
  <c r="F54" s="1"/>
  <c r="O421" i="3"/>
  <c r="G52" i="4"/>
  <c r="L60"/>
  <c r="T615" i="3"/>
  <c r="P642"/>
  <c r="H38" i="4"/>
  <c r="N642" i="3"/>
  <c r="F38" i="4"/>
  <c r="R463" i="3"/>
  <c r="J62" i="4"/>
  <c r="H18"/>
  <c r="N400" i="3"/>
  <c r="F43" i="4"/>
  <c r="M463" i="3"/>
  <c r="E62" i="4"/>
  <c r="M421" i="3"/>
  <c r="J49" i="4"/>
  <c r="R18" i="3"/>
  <c r="R17" s="1"/>
  <c r="M774"/>
  <c r="M773" s="1"/>
  <c r="E22" i="4"/>
  <c r="K42"/>
  <c r="K39" s="1"/>
  <c r="S556" i="3"/>
  <c r="U642"/>
  <c r="M38" i="4"/>
  <c r="G29"/>
  <c r="G28" s="1"/>
  <c r="O315" i="3"/>
  <c r="J33" i="4"/>
  <c r="H62"/>
  <c r="H57" s="1"/>
  <c r="P463" i="3"/>
  <c r="N504"/>
  <c r="N503" s="1"/>
  <c r="F19" i="4"/>
  <c r="D64"/>
  <c r="D63" s="1"/>
  <c r="L489" i="3"/>
  <c r="G43" i="4"/>
  <c r="G39" s="1"/>
  <c r="O556" i="3"/>
  <c r="V421"/>
  <c r="N52" i="4"/>
  <c r="U153" i="3"/>
  <c r="M22" i="4"/>
  <c r="E33"/>
  <c r="E32" s="1"/>
  <c r="M330" i="3"/>
  <c r="N53" i="4"/>
  <c r="V18" i="3"/>
  <c r="V17" s="1"/>
  <c r="I29" i="4"/>
  <c r="I28" s="1"/>
  <c r="Q179" i="3"/>
  <c r="I38" i="4"/>
  <c r="Q642" i="3"/>
  <c r="L58" i="4"/>
  <c r="G32"/>
  <c r="O213" i="3"/>
  <c r="V213"/>
  <c r="M51" i="4"/>
  <c r="G51"/>
  <c r="G47" s="1"/>
  <c r="V625" i="3"/>
  <c r="P152"/>
  <c r="J25" i="4"/>
  <c r="J17" s="1"/>
  <c r="P421" i="3"/>
  <c r="P101"/>
  <c r="P268"/>
  <c r="H25" i="4" s="1"/>
  <c r="V152" i="3"/>
  <c r="O153"/>
  <c r="O152" s="1"/>
  <c r="P88"/>
  <c r="P87" s="1"/>
  <c r="H50" i="4" s="1"/>
  <c r="L657" i="3"/>
  <c r="L656" s="1"/>
  <c r="L655" s="1"/>
  <c r="L506"/>
  <c r="L505" s="1"/>
  <c r="Q127"/>
  <c r="Q126" s="1"/>
  <c r="I53" i="4" s="1"/>
  <c r="Q116" i="3"/>
  <c r="I52" i="4" s="1"/>
  <c r="T88" i="3"/>
  <c r="T87" s="1"/>
  <c r="L50" i="4" s="1"/>
  <c r="T127" i="3"/>
  <c r="T126" s="1"/>
  <c r="L53" i="4" s="1"/>
  <c r="T116" i="3"/>
  <c r="T282"/>
  <c r="T268" s="1"/>
  <c r="L25" i="4" s="1"/>
  <c r="I25"/>
  <c r="N22"/>
  <c r="V774" i="3"/>
  <c r="V773" s="1"/>
  <c r="N36" i="4"/>
  <c r="N32" s="1"/>
  <c r="V330" i="3"/>
  <c r="U213"/>
  <c r="M20" i="4"/>
  <c r="S192" i="3"/>
  <c r="K68" i="4"/>
  <c r="K67" s="1"/>
  <c r="F68"/>
  <c r="F67" s="1"/>
  <c r="N192" i="3"/>
  <c r="E49" i="4"/>
  <c r="M68"/>
  <c r="M67" s="1"/>
  <c r="U192" i="3"/>
  <c r="M192"/>
  <c r="M152" s="1"/>
  <c r="E68" i="4"/>
  <c r="E67" s="1"/>
  <c r="K49"/>
  <c r="Q192" i="3"/>
  <c r="Q152" s="1"/>
  <c r="I68" i="4"/>
  <c r="I67" s="1"/>
  <c r="S615" i="3"/>
  <c r="K60" i="4"/>
  <c r="K57" s="1"/>
  <c r="N42"/>
  <c r="N39" s="1"/>
  <c r="V556" i="3"/>
  <c r="E25" i="4"/>
  <c r="M213" i="3"/>
  <c r="U504"/>
  <c r="U503" s="1"/>
  <c r="M19" i="4"/>
  <c r="M17" s="1"/>
  <c r="N774" i="3"/>
  <c r="N773" s="1"/>
  <c r="F22" i="4"/>
  <c r="H52"/>
  <c r="P654" i="3"/>
  <c r="H33" i="4"/>
  <c r="H32" s="1"/>
  <c r="P330" i="3"/>
  <c r="F33" i="4"/>
  <c r="F32" s="1"/>
  <c r="N330" i="3"/>
  <c r="M42" i="4"/>
  <c r="M39" s="1"/>
  <c r="U556" i="3"/>
  <c r="U522" s="1"/>
  <c r="E42" i="4"/>
  <c r="E39" s="1"/>
  <c r="D42"/>
  <c r="D39" s="1"/>
  <c r="L556" i="3"/>
  <c r="L522" s="1"/>
  <c r="L42" i="4"/>
  <c r="L39" s="1"/>
  <c r="T556" i="3"/>
  <c r="L615"/>
  <c r="D60" i="4"/>
  <c r="L55"/>
  <c r="L54" s="1"/>
  <c r="T679" i="3"/>
  <c r="T625" s="1"/>
  <c r="R400"/>
  <c r="J43" i="4"/>
  <c r="J42"/>
  <c r="R556" i="3"/>
  <c r="R522" s="1"/>
  <c r="K33" i="4"/>
  <c r="K32" s="1"/>
  <c r="S330" i="3"/>
  <c r="S315"/>
  <c r="K29" i="4"/>
  <c r="K28" s="1"/>
  <c r="I64"/>
  <c r="I63" s="1"/>
  <c r="Q489" i="3"/>
  <c r="N315"/>
  <c r="F29" i="4"/>
  <c r="F28" s="1"/>
  <c r="G64"/>
  <c r="G63" s="1"/>
  <c r="O489" i="3"/>
  <c r="J52" i="4"/>
  <c r="J47" s="1"/>
  <c r="R421" i="3"/>
  <c r="M504"/>
  <c r="M503" s="1"/>
  <c r="E19" i="4"/>
  <c r="E17" s="1"/>
  <c r="N62"/>
  <c r="V463" i="3"/>
  <c r="E55" i="4"/>
  <c r="E54" s="1"/>
  <c r="M679" i="3"/>
  <c r="M625" s="1"/>
  <c r="M62" i="4"/>
  <c r="U463" i="3"/>
  <c r="S504"/>
  <c r="S503" s="1"/>
  <c r="K19" i="4"/>
  <c r="K17" s="1"/>
  <c r="M55"/>
  <c r="M54" s="1"/>
  <c r="U679" i="3"/>
  <c r="N421"/>
  <c r="F52" i="4"/>
  <c r="D33"/>
  <c r="L330" i="3"/>
  <c r="L774"/>
  <c r="L773" s="1"/>
  <c r="D22" i="4"/>
  <c r="E64"/>
  <c r="E63" s="1"/>
  <c r="M489" i="3"/>
  <c r="N19" i="4"/>
  <c r="V504" i="3"/>
  <c r="V503" s="1"/>
  <c r="N64" i="4"/>
  <c r="N63" s="1"/>
  <c r="V489" i="3"/>
  <c r="U421"/>
  <c r="M52" i="4"/>
  <c r="M47" s="1"/>
  <c r="H53"/>
  <c r="P18" i="3"/>
  <c r="P17" s="1"/>
  <c r="J64" i="4"/>
  <c r="J63" s="1"/>
  <c r="R489" i="3"/>
  <c r="O504"/>
  <c r="O503" s="1"/>
  <c r="G19" i="4"/>
  <c r="I49"/>
  <c r="Q18" i="3"/>
  <c r="Q17" s="1"/>
  <c r="H55" i="4"/>
  <c r="H54" s="1"/>
  <c r="P679" i="3"/>
  <c r="P625" s="1"/>
  <c r="L179"/>
  <c r="D29" i="4"/>
  <c r="D28" s="1"/>
  <c r="D68"/>
  <c r="D67" s="1"/>
  <c r="L192" i="3"/>
  <c r="L152" s="1"/>
  <c r="D38" i="4"/>
  <c r="L642" i="3"/>
  <c r="L654"/>
  <c r="D52" i="4"/>
  <c r="Q504" i="3"/>
  <c r="Q503" s="1"/>
  <c r="I19" i="4"/>
  <c r="I17" s="1"/>
  <c r="T179" i="3"/>
  <c r="L29" i="4"/>
  <c r="L28" s="1"/>
  <c r="L52"/>
  <c r="T654" i="3"/>
  <c r="T504"/>
  <c r="T503" s="1"/>
  <c r="L19" i="4"/>
  <c r="L17" s="1"/>
  <c r="I58"/>
  <c r="Q463" i="3"/>
  <c r="M57" i="4"/>
  <c r="L32"/>
  <c r="N57"/>
  <c r="O522" i="3"/>
  <c r="V522"/>
  <c r="N625"/>
  <c r="H51" i="4"/>
  <c r="H47" s="1"/>
  <c r="N428" i="5"/>
  <c r="S522" i="3"/>
  <c r="S152"/>
  <c r="S625"/>
  <c r="P227"/>
  <c r="P222" s="1"/>
  <c r="H20" i="4" s="1"/>
  <c r="N25"/>
  <c r="Q522" i="3"/>
  <c r="T522"/>
  <c r="O625"/>
  <c r="N152"/>
  <c r="F50" i="4"/>
  <c r="F47" s="1"/>
  <c r="U625" i="3"/>
  <c r="G25" i="4"/>
  <c r="N522" i="3"/>
  <c r="D50" i="4"/>
  <c r="L726" i="3"/>
  <c r="L682"/>
  <c r="L681" s="1"/>
  <c r="L680" s="1"/>
  <c r="L422"/>
  <c r="D51" i="4" s="1"/>
  <c r="I50"/>
  <c r="Q657" i="3"/>
  <c r="Q656" s="1"/>
  <c r="Q655" s="1"/>
  <c r="Q654" s="1"/>
  <c r="Q726"/>
  <c r="Q681" s="1"/>
  <c r="Q680" s="1"/>
  <c r="L213"/>
  <c r="L268"/>
  <c r="D25" i="4" s="1"/>
  <c r="D57"/>
  <c r="T152" i="3"/>
  <c r="J470" i="5"/>
  <c r="I60" i="4"/>
  <c r="T422" i="3"/>
  <c r="L51" i="4" s="1"/>
  <c r="J401" i="5"/>
  <c r="J438"/>
  <c r="J428" s="1"/>
  <c r="J193"/>
  <c r="J15" s="1"/>
  <c r="T43" i="3"/>
  <c r="T42" s="1"/>
  <c r="M116"/>
  <c r="E52" i="4" s="1"/>
  <c r="K438" i="5"/>
  <c r="K428" s="1"/>
  <c r="M470"/>
  <c r="M428" s="1"/>
  <c r="T480" i="3"/>
  <c r="T479" s="1"/>
  <c r="L62" i="4" s="1"/>
  <c r="Q422" i="3"/>
  <c r="I51" i="4" s="1"/>
  <c r="M571" i="3"/>
  <c r="M570" s="1"/>
  <c r="E43" i="4" s="1"/>
  <c r="K193" i="5"/>
  <c r="K15" s="1"/>
  <c r="Q362" i="3"/>
  <c r="Q361" s="1"/>
  <c r="Q360" s="1"/>
  <c r="Q359" s="1"/>
  <c r="R726"/>
  <c r="R681" s="1"/>
  <c r="R680" s="1"/>
  <c r="S127"/>
  <c r="S126" s="1"/>
  <c r="K53" i="4" s="1"/>
  <c r="K47" s="1"/>
  <c r="T274" i="5"/>
  <c r="T267" s="1"/>
  <c r="T193"/>
  <c r="P193"/>
  <c r="P15" s="1"/>
  <c r="P633" s="1"/>
  <c r="N315"/>
  <c r="N291" s="1"/>
  <c r="N274"/>
  <c r="N267" s="1"/>
  <c r="M291"/>
  <c r="Q428"/>
  <c r="Q633" s="1"/>
  <c r="T514"/>
  <c r="T428"/>
  <c r="R349" i="3"/>
  <c r="R338" s="1"/>
  <c r="J36" i="4" s="1"/>
  <c r="N222" i="5"/>
  <c r="N221" s="1"/>
  <c r="N15" s="1"/>
  <c r="N402"/>
  <c r="L485"/>
  <c r="L484" s="1"/>
  <c r="L470" s="1"/>
  <c r="L428" s="1"/>
  <c r="L633" s="1"/>
  <c r="T229"/>
  <c r="S229"/>
  <c r="S15" s="1"/>
  <c r="S633" s="1"/>
  <c r="R229"/>
  <c r="R15" s="1"/>
  <c r="R633" s="1"/>
  <c r="P229"/>
  <c r="O229"/>
  <c r="O15" s="1"/>
  <c r="O633" s="1"/>
  <c r="M222"/>
  <c r="M221" s="1"/>
  <c r="M15" s="1"/>
  <c r="D47" i="4" l="1"/>
  <c r="I47"/>
  <c r="N47"/>
  <c r="T15" i="5"/>
  <c r="E47" i="4"/>
  <c r="Q679" i="3"/>
  <c r="Q625" s="1"/>
  <c r="I55" i="4"/>
  <c r="I54" s="1"/>
  <c r="R679" i="3"/>
  <c r="R625" s="1"/>
  <c r="J55" i="4"/>
  <c r="J54" s="1"/>
  <c r="Q330" i="3"/>
  <c r="I37" i="4"/>
  <c r="I32" s="1"/>
  <c r="L49"/>
  <c r="L47" s="1"/>
  <c r="T18" i="3"/>
  <c r="T17" s="1"/>
  <c r="K633" i="5"/>
  <c r="J633"/>
  <c r="Q421" i="3"/>
  <c r="T421"/>
  <c r="I57" i="4"/>
  <c r="N17"/>
  <c r="N71" s="1"/>
  <c r="D32"/>
  <c r="J39"/>
  <c r="S18" i="3"/>
  <c r="S17" s="1"/>
  <c r="M18"/>
  <c r="M17" s="1"/>
  <c r="U212"/>
  <c r="U794" s="1"/>
  <c r="L421"/>
  <c r="L57" i="4"/>
  <c r="U152" i="3"/>
  <c r="J32" i="4"/>
  <c r="H17"/>
  <c r="H71" s="1"/>
  <c r="F39"/>
  <c r="E57"/>
  <c r="N212" i="3"/>
  <c r="N794" s="1"/>
  <c r="T213"/>
  <c r="M32" i="4"/>
  <c r="L679" i="3"/>
  <c r="L625" s="1"/>
  <c r="D55" i="4"/>
  <c r="D54" s="1"/>
  <c r="L504" i="3"/>
  <c r="L503" s="1"/>
  <c r="D19" i="4"/>
  <c r="D17" s="1"/>
  <c r="D71" s="1"/>
  <c r="T633" i="5"/>
  <c r="M633"/>
  <c r="N637" s="1"/>
  <c r="L212" i="3"/>
  <c r="L794" s="1"/>
  <c r="N633" i="5"/>
  <c r="L71" i="4"/>
  <c r="I71"/>
  <c r="G17"/>
  <c r="G71" s="1"/>
  <c r="K71"/>
  <c r="M556" i="3"/>
  <c r="M522" s="1"/>
  <c r="M71" i="4"/>
  <c r="M212" i="3"/>
  <c r="M794" s="1"/>
  <c r="V212"/>
  <c r="V794" s="1"/>
  <c r="O212"/>
  <c r="O794" s="1"/>
  <c r="T463"/>
  <c r="F17" i="4"/>
  <c r="F71" s="1"/>
  <c r="R330" i="3"/>
  <c r="R212" s="1"/>
  <c r="R794" s="1"/>
  <c r="P213"/>
  <c r="P212" s="1"/>
  <c r="P794" s="1"/>
  <c r="J57" i="4"/>
  <c r="Q212" i="3"/>
  <c r="Q794" s="1"/>
  <c r="S212"/>
  <c r="S794" s="1"/>
  <c r="J71" i="4" l="1"/>
  <c r="T212" i="3"/>
  <c r="T794" s="1"/>
</calcChain>
</file>

<file path=xl/sharedStrings.xml><?xml version="1.0" encoding="utf-8"?>
<sst xmlns="http://schemas.openxmlformats.org/spreadsheetml/2006/main" count="11775" uniqueCount="474">
  <si>
    <t>Выравнивание бюджетной обеспеченности поселений</t>
  </si>
  <si>
    <t>7801</t>
  </si>
  <si>
    <t>Дотации</t>
  </si>
  <si>
    <t>510</t>
  </si>
  <si>
    <t>8030</t>
  </si>
  <si>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</si>
  <si>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</si>
  <si>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</si>
  <si>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</si>
  <si>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</si>
  <si>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</si>
  <si>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</si>
  <si>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</si>
  <si>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</si>
  <si>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</si>
  <si>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Подпрограмма "Развитие сферы туризма в Пинежском муниципальном районе"</t>
  </si>
  <si>
    <t>Выплата муниципальной доплаты к пенсии</t>
  </si>
  <si>
    <t>Осуществление государственных полномочий по формированию торгового реестра</t>
  </si>
  <si>
    <t>Подпрограмма "Развитие сферы культуры в Пинежском муниципальном районе"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</si>
  <si>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</si>
  <si>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</si>
  <si>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</si>
  <si>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</si>
  <si>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</si>
  <si>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</si>
  <si>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</si>
  <si>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</si>
  <si>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</si>
  <si>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</si>
  <si>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</si>
  <si>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</si>
  <si>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</si>
  <si>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</si>
  <si>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</si>
  <si>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7822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</si>
  <si>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</si>
  <si>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</si>
  <si>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</si>
  <si>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</si>
  <si>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</si>
  <si>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</si>
  <si>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</si>
  <si>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Расходы на содержание муниципальных органов и обеспечение их функций</t>
  </si>
  <si>
    <t>Собрание депутатов муниципального образования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</si>
  <si>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</si>
  <si>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</si>
  <si>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Резервный фонд администрации муниципального образования «Пинежский муниципальный район»</t>
  </si>
  <si>
    <t>II. НЕПРОГРАММНЫЕ НАПРАВЛЕНИЯ ДЕЯТЕЛЬНОСТИ</t>
  </si>
  <si>
    <t>7870</t>
  </si>
  <si>
    <t>7869</t>
  </si>
  <si>
    <t>Непрограммные расходы в области национальной безопасности и правоохранительной деятельности</t>
  </si>
  <si>
    <t>Контрольно-счетная комиссия Пинежского муниципального района</t>
  </si>
  <si>
    <t>335</t>
  </si>
  <si>
    <t>Сельское хозяйство и рыболовство</t>
  </si>
  <si>
    <t>Прочие межбюджетные трансферты общего характера</t>
  </si>
  <si>
    <t>Софинансирование вопросов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</si>
  <si>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</si>
  <si>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</si>
  <si>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Комитет по финансам Администрации МО "Пинежский район"</t>
  </si>
  <si>
    <t>Водное хозяйство</t>
  </si>
  <si>
    <t>Раз-дел</t>
  </si>
  <si>
    <t>Под-раз-дел</t>
  </si>
  <si>
    <t>4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</si>
  <si>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</si>
  <si>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</si>
  <si>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</si>
  <si>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</si>
  <si>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</si>
  <si>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</si>
  <si>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</si>
  <si>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</si>
  <si>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</si>
  <si>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</si>
  <si>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7832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</si>
  <si>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</si>
  <si>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</si>
  <si>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</si>
  <si>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</si>
  <si>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</si>
  <si>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</si>
  <si>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</si>
  <si>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</si>
  <si>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</si>
  <si>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</si>
  <si>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</si>
  <si>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</si>
  <si>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</si>
  <si>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</si>
  <si>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</si>
  <si>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</si>
  <si>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</si>
  <si>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</si>
  <si>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Субвенции</t>
  </si>
  <si>
    <t>530</t>
  </si>
  <si>
    <t>7862</t>
  </si>
  <si>
    <t>7865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</si>
  <si>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</si>
  <si>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</si>
  <si>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</si>
  <si>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</si>
  <si>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</si>
  <si>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</si>
  <si>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</si>
  <si>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</si>
  <si>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</si>
  <si>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</si>
  <si>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</si>
  <si>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</si>
  <si>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</si>
  <si>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</si>
  <si>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</si>
  <si>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</si>
  <si>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</si>
  <si>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</si>
  <si>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</si>
  <si>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</si>
  <si>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</si>
  <si>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</si>
  <si>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</si>
  <si>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</si>
  <si>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</si>
  <si>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</si>
  <si>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Собрание депутатов МО "Пинежский район"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</si>
  <si>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</si>
  <si>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</si>
  <si>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</si>
  <si>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</si>
  <si>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</si>
  <si>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</si>
  <si>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</si>
  <si>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</si>
  <si>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Межбюджетные трансферты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</si>
  <si>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</si>
  <si>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</si>
  <si>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</si>
  <si>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</si>
  <si>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Осуществление государственных полномочий по организации и осуществлению деятельности по опеке и попечительству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</si>
  <si>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</si>
  <si>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</si>
  <si>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</si>
  <si>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</si>
  <si>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</si>
  <si>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</si>
  <si>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</si>
  <si>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</si>
  <si>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</si>
  <si>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</si>
  <si>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</si>
  <si>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333</t>
  </si>
  <si>
    <t>334</t>
  </si>
  <si>
    <t>КУМИ и ЖКХ администрации МО "Пинежский район"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</si>
  <si>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</si>
  <si>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</si>
  <si>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</si>
  <si>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</si>
  <si>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</si>
  <si>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</si>
  <si>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</si>
  <si>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</si>
  <si>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</si>
  <si>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</si>
  <si>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</si>
  <si>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Осуществление государственных полномочий в сфере охраны труда</t>
  </si>
  <si>
    <t>7871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</si>
  <si>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</si>
  <si>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</si>
  <si>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</si>
  <si>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</si>
  <si>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</si>
  <si>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</si>
  <si>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</si>
  <si>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</si>
  <si>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</si>
  <si>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</si>
  <si>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</si>
  <si>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</si>
  <si>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</si>
  <si>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</si>
  <si>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</si>
  <si>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</si>
  <si>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</si>
  <si>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540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</si>
  <si>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</si>
  <si>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</si>
  <si>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</si>
  <si>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</si>
  <si>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</si>
  <si>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</si>
  <si>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</si>
  <si>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</si>
  <si>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</si>
  <si>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</si>
  <si>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</si>
  <si>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350</t>
  </si>
  <si>
    <t xml:space="preserve">Социальное обеспечение и иные выплаты населению
</t>
  </si>
  <si>
    <t>Премии и гранты</t>
  </si>
  <si>
    <t>Подпрограмма "Поддержание устойчивого исполнения бюджетов муниципальных образований поселений Пинежского муниципального района"</t>
  </si>
  <si>
    <t>Подпрограмма "Организация и обеспечение бюджетного процесса в Пинежском муниципальном районе"</t>
  </si>
  <si>
    <t>9018</t>
  </si>
  <si>
    <t>Реализация образовательных программ</t>
  </si>
  <si>
    <t>630</t>
  </si>
  <si>
    <t>16</t>
  </si>
  <si>
    <t xml:space="preserve">Развитие территориального общественного самоуправления в Архангельской области 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</si>
  <si>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</si>
  <si>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</si>
  <si>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</si>
  <si>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</si>
  <si>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</si>
  <si>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</si>
  <si>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Выравнивание бюджетной обеспеченности поселений за счет средств районного бюджета</t>
  </si>
  <si>
    <t>Благоустройство</t>
  </si>
  <si>
    <t>8049</t>
  </si>
  <si>
    <t>Осуществление  полномочий  по 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</si>
  <si>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S833</t>
  </si>
  <si>
    <t>71</t>
  </si>
  <si>
    <t>Непрограммные расходы в области дорожного хозяйства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</si>
  <si>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</si>
  <si>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</si>
  <si>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</si>
  <si>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</si>
  <si>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</si>
  <si>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</si>
  <si>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</si>
  <si>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</si>
  <si>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</si>
  <si>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</si>
  <si>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</si>
  <si>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</si>
  <si>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</si>
  <si>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</si>
  <si>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</si>
  <si>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</si>
  <si>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</si>
  <si>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</si>
  <si>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</si>
  <si>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</si>
  <si>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</si>
  <si>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</si>
  <si>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</si>
  <si>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 xml:space="preserve">Межбюджетные трансферты общего характера бюджетам бюджетной системы Российской Федерации </t>
  </si>
  <si>
    <t>Обеспечение пожарной безопасности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</si>
  <si>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 в части электроосвещения, за счет средств муниципального дорожного фонда</t>
  </si>
  <si>
    <t>8054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</si>
  <si>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</si>
  <si>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</si>
  <si>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7839</t>
  </si>
  <si>
    <t>Другие вопросы в области физической культуры и спорта</t>
  </si>
  <si>
    <t>Подпрограмма "Капитальный ремонт, ремонт и переустройство жилых помещений в муниципальном жилищном фонде муниципального образования "Пинежский муниципальный район "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</si>
  <si>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</si>
  <si>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Профессиональная подготовка, переподготовка и повышение квалификации</t>
  </si>
  <si>
    <t>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</si>
  <si>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</si>
  <si>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</si>
  <si>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</t>
  </si>
  <si>
    <t>8031</t>
  </si>
  <si>
    <t xml:space="preserve">Уплата земельного налога </t>
  </si>
  <si>
    <t>Создание условий для обеспечения поселений услугами торговли</t>
  </si>
  <si>
    <t>8014</t>
  </si>
  <si>
    <t xml:space="preserve">Реализация муниципальных программ поддержки социально ориентированных некоммерческих организаций </t>
  </si>
  <si>
    <t>L497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</si>
  <si>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</si>
  <si>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8038</t>
  </si>
  <si>
    <t>Поддержка территориального общественного самоуправления в Пинежском районе</t>
  </si>
  <si>
    <t xml:space="preserve"> Реализация мероприятий по обеспечению жильем молодых семей </t>
  </si>
  <si>
    <t>870</t>
  </si>
  <si>
    <t xml:space="preserve">к решению Собрания депутатов </t>
  </si>
  <si>
    <t xml:space="preserve">  к решению Собрания депутатов </t>
  </si>
  <si>
    <t>7879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</si>
  <si>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</si>
  <si>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</si>
  <si>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</si>
  <si>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</si>
  <si>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</si>
  <si>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 xml:space="preserve"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</t>
  </si>
  <si>
    <t>8066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</si>
  <si>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</si>
  <si>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</si>
  <si>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</si>
  <si>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
</t>
  </si>
  <si>
    <t>7873</t>
  </si>
  <si>
    <t>Осуществление государственных полномочий по выплате вознаграждений профессиональным опекунам</t>
  </si>
  <si>
    <t>Муниципальная программа "Профилактика правонарушений на территории Пинежского муниципального района на 2017-2022 годы"</t>
  </si>
  <si>
    <t>Подпрограмма "Профилактика безнадзорности и правонарушений несовершеннолетних на 2017-2022 годы"</t>
  </si>
  <si>
    <t>Муниципальная программа "Молодёжь Пинежья на 2017-2022 годы"</t>
  </si>
  <si>
    <t xml:space="preserve">       от                            2019 года  № </t>
  </si>
  <si>
    <t>Муниципальная программа "Комплексное развитие сельских территорий Пинежского муниципального района на 2020-2025 годы"</t>
  </si>
  <si>
    <t>Обеспечение комплексного развития сельских территорий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</si>
  <si>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</si>
  <si>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</si>
  <si>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</si>
  <si>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</si>
  <si>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Подпрограмма "Охрана общественного порядка на территории Пинежского муниципального района"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</si>
  <si>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</si>
  <si>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</si>
  <si>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</si>
  <si>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S812</t>
  </si>
  <si>
    <t>Администрация МО "Пинежский район"</t>
  </si>
  <si>
    <t>Проведение Всероссийской переписи населения 2020 года</t>
  </si>
  <si>
    <t>5469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</si>
  <si>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</si>
  <si>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</si>
  <si>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</si>
  <si>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</si>
  <si>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</si>
  <si>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>L304</t>
  </si>
  <si>
    <t xml:space="preserve"> Мероприятия в сфере молодежной политики</t>
  </si>
  <si>
    <t>Предоставление мер социальной поддержки отдельных категорий квалифицированных специалистов финансируемых из бюджета муниципального образования "Пинежский муниципальный район"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</si>
  <si>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</si>
  <si>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</si>
  <si>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</si>
  <si>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Муниципальная программа "Обеспечение жильём молодых семей на 2014-2024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</si>
  <si>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</si>
  <si>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</si>
  <si>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Мероприятия по реализации приоритетных проектов в сфере туризма</t>
  </si>
  <si>
    <t>S855</t>
  </si>
  <si>
    <t>L519</t>
  </si>
  <si>
    <t xml:space="preserve"> Общественно значимые культурные мероприятия в рамках проекта "ЛЮБО-ДОРОГО" </t>
  </si>
  <si>
    <t>S836</t>
  </si>
  <si>
    <t>Мероприятия в сфере защиты населения и территорий Пинежского района от чрезвычайных ситуаций, осуществляемые органами местного самоуправления</t>
  </si>
  <si>
    <t>Подпрограмма "Развитие библиотечного дела  в Пинежском муниципальном районе"</t>
  </si>
  <si>
    <t>Подпрограмма "Развитие библиотечного дела в Пинежском муниципальном районе"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</si>
  <si>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</si>
  <si>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</si>
  <si>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Распределение бюджетных ассигнований по разделам и подразделам классификации расходов бюджетов на 2022 год и на плановый период 2023 и 2024 годов</t>
  </si>
  <si>
    <t>Распределение  бюджетных ассигнований на реализацию муниципальных программ муниципального образования «Пинежский муниципальный район» и непрограммных направлений деятельности на 2022 год и плановый период 2023 и 2024 годов</t>
  </si>
  <si>
    <t>Ведомственная структура расходов районного бюджета на 2022 год и плановый период 2023 и 2024 годов</t>
  </si>
  <si>
    <t>Сумма, рублей</t>
  </si>
  <si>
    <t>2022 год</t>
  </si>
  <si>
    <t>2023 год</t>
  </si>
  <si>
    <t>2024 год</t>
  </si>
  <si>
    <t>5</t>
  </si>
  <si>
    <t>6</t>
  </si>
  <si>
    <t>Вид расходов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</si>
  <si>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</si>
  <si>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</t>
  </si>
  <si>
    <t>S656</t>
  </si>
  <si>
    <t>Укрепление материально-технической базы муниципальных дошкольных образовательных организаций</t>
  </si>
  <si>
    <t>S683</t>
  </si>
  <si>
    <t>Муниципальная программа "Управление муниципальными финансами Пинежского муниципального района (2015 -2024 годы)"</t>
  </si>
  <si>
    <t>Муниципальная программа "Управление муниципальными финансами Пинежского муниципального района (2015-2024 годы)"</t>
  </si>
  <si>
    <t>S688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</si>
  <si>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</si>
  <si>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</si>
  <si>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</si>
  <si>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S698</t>
  </si>
  <si>
    <t xml:space="preserve">Обеспечение условий для развития кадрового потенциала муниципальных образовательных организаций в Архангельской области </t>
  </si>
  <si>
    <t>6748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</si>
  <si>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</si>
  <si>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</si>
  <si>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L467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</si>
  <si>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</si>
  <si>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сети учреждений культурно-досугового типа</t>
  </si>
  <si>
    <t>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</si>
  <si>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</si>
  <si>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 xml:space="preserve">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</si>
  <si>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Массовый спорт</t>
  </si>
  <si>
    <t xml:space="preserve"> Создание физкультурно-оздоровительного комплекса открытого типа</t>
  </si>
  <si>
    <t>8073</t>
  </si>
  <si>
    <t>Непрограммные расходы в сфере транспорта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</si>
  <si>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</si>
  <si>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</si>
  <si>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</si>
  <si>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</si>
  <si>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</si>
  <si>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</si>
  <si>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"Развитие и поддержка территориального общественного самоуправления и социально ориентированных некоммерческих организаций в Пинежском районе на 2017-2024 годы"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</si>
  <si>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района на 2014-2024 годы"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</si>
  <si>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</si>
  <si>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Муниципальная программа "Развитие земельно-имущественных отношений в муниципальном образовании "Пинежский муниципальный район" на 2015-2024 годы"</t>
  </si>
  <si>
    <t>Муниципальная программа "Развитие агропромышленного комплекса Пинежского муниципального района на 2014-2024 годы"</t>
  </si>
  <si>
    <t>Муниципальная программа "Капитальный ремонт, ремонт и переустройство жилых помещений в муниципальном жилищном фонде муниципального образования "Пинежский муниципальный район " на 2017-2024 годы"</t>
  </si>
  <si>
    <t>Муниципальная программа "Развитие общего образования и воспитания детей в Пинежском муниципальном районе на 2017-2024 годы"</t>
  </si>
  <si>
    <t xml:space="preserve"> Муниципальная программа "Защита населения на территории Пинежского муниципального района от чрезвычайных ситуаций, обеспечение пожарной безопасности и обеспечение безопасности людей на водных объектах"                      </t>
  </si>
  <si>
    <t>Муниципальная программа "Развитие торговли в Пинежском муниципальном районе на 2018-2024 годы"</t>
  </si>
  <si>
    <t>Муниципальная программа "Охрана окружающей среды в муниципальном образовании "Пинежский муниципальный район" на 2014-2024 годы"</t>
  </si>
  <si>
    <t>Муниципальная программа "Развитие сферы культуры и туризма в Пинежском муниципальном районе" на 2017-2024 г.г."</t>
  </si>
  <si>
    <t>Муниципальная программа "Развитие физической культуры и спорта в Пинежском муниципальном районе на 2017-2024 годы"</t>
  </si>
  <si>
    <t>5513</t>
  </si>
  <si>
    <t>Муниципальная программа "Развитие сферы культуры и туризма в Пинежском муниципальном районе"на 2017-2024 г.г."</t>
  </si>
  <si>
    <t>21</t>
  </si>
  <si>
    <t xml:space="preserve">    Приложение № 5 </t>
  </si>
  <si>
    <t xml:space="preserve">Приложение № 6 </t>
  </si>
  <si>
    <t>поправки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</si>
  <si>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</si>
  <si>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</si>
  <si>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Председатель Контрольно-счетной комиссии Пинежского муниципального района</t>
  </si>
  <si>
    <t>от 17 декабря 2021 года № 35</t>
  </si>
  <si>
    <t xml:space="preserve">2022 год </t>
  </si>
  <si>
    <t>L511</t>
  </si>
  <si>
    <t xml:space="preserve">Проведение комплексных кадастровых работ
</t>
  </si>
  <si>
    <t>7818</t>
  </si>
  <si>
    <t>Капитальный ремонт зданий муниципальных общеобразовательных организаций</t>
  </si>
  <si>
    <t>Реализация мероприятий по модернизации школьных систем образования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</si>
  <si>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</si>
  <si>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А</t>
  </si>
  <si>
    <t>5519</t>
  </si>
  <si>
    <t>Государственная поддержк отрасли культуры (Федеральный проект "Творческие люди") (государственная поддержка лучших работников сельских учреждений культуры)</t>
  </si>
  <si>
    <t xml:space="preserve">  Государственная поддержка отрасли культуры (Федеральный проект "Творческие люди") (государственная поддержка лучших работников сельских учреждений культуры)</t>
  </si>
  <si>
    <t xml:space="preserve"> Ремонт зданий муниципальных учреждений культуры</t>
  </si>
  <si>
    <t>7681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</si>
  <si>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</si>
  <si>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</si>
  <si>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L750</t>
  </si>
  <si>
    <t>F</t>
  </si>
  <si>
    <t xml:space="preserve">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</si>
  <si>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</si>
  <si>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S842</t>
  </si>
  <si>
    <t>S824</t>
  </si>
  <si>
    <t>S682</t>
  </si>
  <si>
    <t xml:space="preserve">    Приложение № 3 </t>
  </si>
  <si>
    <t xml:space="preserve">Приложение № 4 </t>
  </si>
  <si>
    <t>S373</t>
  </si>
  <si>
    <t xml:space="preserve"> Разработка проектно-сметной документации на строительство и реконструкцию (модернизацию) объектов водоотведения</t>
  </si>
  <si>
    <t xml:space="preserve"> Осуществление первичного воинского учета органами местного самоуправления поселений, муниципальных и городских округов</t>
  </si>
  <si>
    <t>340</t>
  </si>
  <si>
    <t>Стипендии</t>
  </si>
  <si>
    <t>S664</t>
  </si>
  <si>
    <t xml:space="preserve">   Разработка проектно-сметной документации для строительства и реконструкции (модернизации) объектов питьевого водоснабжения</t>
  </si>
  <si>
    <t>Непрограммные расходы в области жилищного хозяйства</t>
  </si>
  <si>
    <t>75</t>
  </si>
  <si>
    <t>8075</t>
  </si>
  <si>
    <t>Мероприятия по ремонту автомобильной дороги "Шилега -Березник"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</si>
  <si>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</si>
  <si>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 xml:space="preserve"> 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</si>
  <si>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S831</t>
  </si>
  <si>
    <t xml:space="preserve"> Мероприятия по реализации молодежной политики в муниципальных образованиях</t>
  </si>
  <si>
    <t>S853</t>
  </si>
  <si>
    <t>7890</t>
  </si>
  <si>
    <t>Реализация мероприятий по развитию инфраструктуры муниципальных образовательных организаций в Архангельской области</t>
  </si>
  <si>
    <t xml:space="preserve">  Ремонт автомобильных дорог общего пользования местного значения в муниципальных районах и городских округах Архангельской области (дорожный фонд Архангельской области)</t>
  </si>
  <si>
    <t>S875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</si>
  <si>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</si>
  <si>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</si>
  <si>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>70</t>
  </si>
  <si>
    <t>Непрограмные расходы в области культуры</t>
  </si>
  <si>
    <t>S662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</si>
  <si>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</si>
  <si>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Организация благоустройства территорий муниципальных образований поселений</t>
  </si>
  <si>
    <t>20</t>
  </si>
  <si>
    <t>8061</t>
  </si>
  <si>
    <t xml:space="preserve"> Муниципальная программа "Формирование современной городской среды муниципального образования "Пинежский муниципальный район" на 2018-2024 годы"</t>
  </si>
  <si>
    <t>Обеспечение проведения выборов и референдумов</t>
  </si>
  <si>
    <t>Проведение выборов</t>
  </si>
  <si>
    <t>80</t>
  </si>
  <si>
    <t>Проведение выборов в законодательные (представительные) органы местного самоуправления</t>
  </si>
  <si>
    <t>8051</t>
  </si>
  <si>
    <t>Специальные расходы</t>
  </si>
  <si>
    <t>880</t>
  </si>
  <si>
    <t xml:space="preserve">     от 24 июня 2022 года № 103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</si>
  <si>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района на 2017-2024 годы"</t>
  </si>
  <si>
    <t>Непрограммные расходы в области благоустройства</t>
  </si>
  <si>
    <t>77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</si>
  <si>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</si>
  <si>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</si>
  <si>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Непрограммные расходы в области образования</t>
  </si>
  <si>
    <t>Резервный фонд Правительства Архангельской области</t>
  </si>
  <si>
    <t>69</t>
  </si>
  <si>
    <t>7140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</si>
  <si>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</si>
  <si>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Расходы на выплату персоналу государственных (муниципальных) органов</t>
  </si>
  <si>
    <t>7479</t>
  </si>
  <si>
    <t>S491</t>
  </si>
  <si>
    <t>Приведение в нормативное состояние сети автомобильных дорог общего пользования местного значения (дорожный фонд Архангельской области)</t>
  </si>
  <si>
    <t xml:space="preserve">Управление образования администрации Пинежского района </t>
  </si>
  <si>
    <t>Отдел по культуре и туризму Администрации Пинежского района Архангельской области</t>
  </si>
  <si>
    <t>8076</t>
  </si>
  <si>
    <t>Компенсация расчетной потребности средств бюджета поселения на повышение оплаты труда не ниже минимального размера оплаты труда</t>
  </si>
  <si>
    <t xml:space="preserve">                                                                                      к решению Собрания депутатов </t>
  </si>
  <si>
    <t xml:space="preserve">                 к решению Собрания депутатов </t>
  </si>
  <si>
    <t xml:space="preserve">                                                                     от 17 декабря 2021 года № 35</t>
  </si>
  <si>
    <t xml:space="preserve">            Приложение № 4</t>
  </si>
  <si>
    <t xml:space="preserve">                                                         Приложение № 2</t>
  </si>
  <si>
    <t xml:space="preserve">      от 28 октября 2022 года № 127</t>
  </si>
  <si>
    <t>от 28 октября 2022 года № 127</t>
  </si>
</sst>
</file>

<file path=xl/styles.xml><?xml version="1.0" encoding="utf-8"?>
<styleSheet xmlns="http://schemas.openxmlformats.org/spreadsheetml/2006/main">
  <numFmts count="4">
    <numFmt numFmtId="180" formatCode="0.0"/>
    <numFmt numFmtId="191" formatCode="#,##0.0"/>
    <numFmt numFmtId="203" formatCode="_-* #,##0.0\ _₽_-;\-* #,##0.0\ _₽_-;_-* &quot;-&quot;?\ _₽_-;_-@_-"/>
    <numFmt numFmtId="204" formatCode="_-* #,##0.00_р_._-;\-* #,##0.00_р_._-;_-* &quot;-&quot;?_р_._-;_-@_-"/>
  </numFmts>
  <fonts count="52">
    <font>
      <sz val="10"/>
      <name val="Arial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 Cyr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7"/>
      <color theme="0"/>
      <name val="Arial Cyr"/>
      <family val="2"/>
      <charset val="204"/>
    </font>
    <font>
      <b/>
      <sz val="10"/>
      <color theme="0"/>
      <name val="Arial Cyr"/>
      <charset val="204"/>
    </font>
    <font>
      <sz val="10"/>
      <color theme="0"/>
      <name val="Arial"/>
      <family val="2"/>
      <charset val="204"/>
    </font>
    <font>
      <sz val="10"/>
      <color theme="0"/>
      <name val="Arial Cyr"/>
      <charset val="204"/>
    </font>
    <font>
      <b/>
      <sz val="10"/>
      <color theme="0"/>
      <name val="Arial"/>
      <family val="2"/>
      <charset val="204"/>
    </font>
    <font>
      <b/>
      <sz val="10"/>
      <color theme="0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6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8" fillId="0" borderId="0"/>
    <xf numFmtId="0" fontId="19" fillId="18" borderId="1" applyNumberFormat="0" applyAlignment="0" applyProtection="0"/>
    <xf numFmtId="0" fontId="20" fillId="19" borderId="2" applyNumberFormat="0" applyAlignment="0" applyProtection="0"/>
    <xf numFmtId="0" fontId="18" fillId="0" borderId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12" borderId="0" applyNumberFormat="0" applyBorder="0" applyAlignment="0" applyProtection="0"/>
    <xf numFmtId="0" fontId="18" fillId="4" borderId="7" applyNumberFormat="0" applyFont="0" applyAlignment="0" applyProtection="0"/>
    <xf numFmtId="0" fontId="29" fillId="18" borderId="8" applyNumberFormat="0" applyAlignment="0" applyProtection="0"/>
    <xf numFmtId="0" fontId="30" fillId="0" borderId="0"/>
    <xf numFmtId="0" fontId="30" fillId="0" borderId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18" fillId="0" borderId="0"/>
    <xf numFmtId="0" fontId="33" fillId="0" borderId="0" applyNumberFormat="0" applyFill="0" applyBorder="0" applyAlignment="0" applyProtection="0"/>
    <xf numFmtId="0" fontId="30" fillId="20" borderId="0"/>
    <xf numFmtId="0" fontId="30" fillId="0" borderId="0">
      <alignment wrapText="1"/>
    </xf>
    <xf numFmtId="0" fontId="30" fillId="0" borderId="0"/>
    <xf numFmtId="0" fontId="34" fillId="0" borderId="0">
      <alignment horizontal="center" wrapText="1"/>
    </xf>
    <xf numFmtId="0" fontId="34" fillId="0" borderId="0">
      <alignment horizontal="center"/>
    </xf>
    <xf numFmtId="0" fontId="30" fillId="0" borderId="0">
      <alignment horizontal="right"/>
    </xf>
    <xf numFmtId="0" fontId="30" fillId="20" borderId="10"/>
    <xf numFmtId="0" fontId="30" fillId="0" borderId="11">
      <alignment horizontal="center" vertical="center" wrapText="1"/>
    </xf>
    <xf numFmtId="0" fontId="30" fillId="20" borderId="12"/>
    <xf numFmtId="49" fontId="30" fillId="0" borderId="11">
      <alignment horizontal="left" vertical="top" wrapText="1" indent="2"/>
    </xf>
    <xf numFmtId="49" fontId="30" fillId="0" borderId="11">
      <alignment horizontal="center" vertical="top" shrinkToFit="1"/>
    </xf>
    <xf numFmtId="4" fontId="30" fillId="0" borderId="11">
      <alignment horizontal="right" vertical="top" shrinkToFit="1"/>
    </xf>
    <xf numFmtId="10" fontId="30" fillId="0" borderId="11">
      <alignment horizontal="right" vertical="top" shrinkToFit="1"/>
    </xf>
    <xf numFmtId="0" fontId="30" fillId="20" borderId="12">
      <alignment shrinkToFit="1"/>
    </xf>
    <xf numFmtId="0" fontId="35" fillId="0" borderId="11">
      <alignment horizontal="left"/>
    </xf>
    <xf numFmtId="4" fontId="35" fillId="4" borderId="11">
      <alignment horizontal="right" vertical="top" shrinkToFit="1"/>
    </xf>
    <xf numFmtId="10" fontId="35" fillId="4" borderId="11">
      <alignment horizontal="right" vertical="top" shrinkToFit="1"/>
    </xf>
    <xf numFmtId="0" fontId="30" fillId="20" borderId="13"/>
    <xf numFmtId="0" fontId="30" fillId="0" borderId="0">
      <alignment horizontal="left" wrapText="1"/>
    </xf>
    <xf numFmtId="0" fontId="35" fillId="0" borderId="11">
      <alignment vertical="top" wrapText="1"/>
    </xf>
    <xf numFmtId="4" fontId="35" fillId="9" borderId="11">
      <alignment horizontal="right" vertical="top" shrinkToFit="1"/>
    </xf>
    <xf numFmtId="10" fontId="35" fillId="9" borderId="11">
      <alignment horizontal="right" vertical="top" shrinkToFit="1"/>
    </xf>
    <xf numFmtId="0" fontId="30" fillId="20" borderId="12">
      <alignment horizontal="center"/>
    </xf>
    <xf numFmtId="0" fontId="30" fillId="20" borderId="12">
      <alignment horizontal="left"/>
    </xf>
    <xf numFmtId="0" fontId="30" fillId="20" borderId="13">
      <alignment horizontal="center"/>
    </xf>
    <xf numFmtId="0" fontId="30" fillId="20" borderId="13">
      <alignment horizontal="left"/>
    </xf>
    <xf numFmtId="0" fontId="5" fillId="0" borderId="0"/>
    <xf numFmtId="0" fontId="3" fillId="0" borderId="0"/>
    <xf numFmtId="0" fontId="3" fillId="21" borderId="0"/>
  </cellStyleXfs>
  <cellXfs count="633">
    <xf numFmtId="0" fontId="0" fillId="0" borderId="0" xfId="0"/>
    <xf numFmtId="0" fontId="1" fillId="22" borderId="0" xfId="0" applyFont="1" applyFill="1" applyAlignment="1">
      <alignment horizontal="center"/>
    </xf>
    <xf numFmtId="0" fontId="8" fillId="0" borderId="0" xfId="0" applyFont="1" applyFill="1"/>
    <xf numFmtId="0" fontId="3" fillId="0" borderId="0" xfId="0" applyFont="1" applyFill="1"/>
    <xf numFmtId="0" fontId="2" fillId="0" borderId="0" xfId="0" applyFont="1"/>
    <xf numFmtId="49" fontId="13" fillId="0" borderId="14" xfId="73" applyNumberFormat="1" applyFont="1" applyFill="1" applyBorder="1" applyAlignment="1">
      <alignment horizontal="center" vertical="center" wrapText="1"/>
    </xf>
    <xf numFmtId="49" fontId="14" fillId="0" borderId="14" xfId="73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15" xfId="73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49" fontId="8" fillId="0" borderId="21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wrapText="1"/>
    </xf>
    <xf numFmtId="49" fontId="4" fillId="0" borderId="0" xfId="73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73" applyFont="1" applyFill="1"/>
    <xf numFmtId="49" fontId="4" fillId="0" borderId="0" xfId="73" applyNumberFormat="1" applyFont="1" applyFill="1"/>
    <xf numFmtId="0" fontId="4" fillId="22" borderId="0" xfId="0" applyFont="1" applyFill="1"/>
    <xf numFmtId="0" fontId="4" fillId="0" borderId="0" xfId="0" applyFont="1" applyFill="1" applyAlignment="1">
      <alignment horizontal="center" vertical="distributed"/>
    </xf>
    <xf numFmtId="0" fontId="4" fillId="0" borderId="0" xfId="0" applyFont="1" applyFill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 applyBorder="1" applyAlignment="1">
      <alignment horizontal="center" vertical="distributed"/>
    </xf>
    <xf numFmtId="0" fontId="4" fillId="0" borderId="0" xfId="0" applyFont="1" applyAlignment="1">
      <alignment horizontal="center" vertical="distributed"/>
    </xf>
    <xf numFmtId="0" fontId="4" fillId="0" borderId="0" xfId="0" applyFont="1" applyAlignment="1">
      <alignment horizontal="center" vertical="center"/>
    </xf>
    <xf numFmtId="0" fontId="4" fillId="0" borderId="25" xfId="73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49" fontId="4" fillId="0" borderId="0" xfId="73" applyNumberFormat="1" applyFont="1" applyFill="1" applyAlignment="1">
      <alignment horizontal="center" vertical="center"/>
    </xf>
    <xf numFmtId="0" fontId="2" fillId="0" borderId="0" xfId="73" applyFont="1" applyFill="1"/>
    <xf numFmtId="49" fontId="2" fillId="0" borderId="0" xfId="73" applyNumberFormat="1" applyFont="1" applyFill="1" applyAlignment="1">
      <alignment horizontal="center" vertical="center"/>
    </xf>
    <xf numFmtId="49" fontId="2" fillId="0" borderId="14" xfId="73" applyNumberFormat="1" applyFont="1" applyFill="1" applyBorder="1" applyAlignment="1">
      <alignment horizontal="center" vertical="center"/>
    </xf>
    <xf numFmtId="49" fontId="4" fillId="0" borderId="14" xfId="73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distributed"/>
    </xf>
    <xf numFmtId="49" fontId="7" fillId="0" borderId="22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left" vertical="center"/>
    </xf>
    <xf numFmtId="49" fontId="2" fillId="0" borderId="27" xfId="0" applyNumberFormat="1" applyFont="1" applyFill="1" applyBorder="1" applyAlignment="1">
      <alignment horizontal="center" vertical="distributed"/>
    </xf>
    <xf numFmtId="49" fontId="2" fillId="0" borderId="28" xfId="0" applyNumberFormat="1" applyFont="1" applyFill="1" applyBorder="1" applyAlignment="1">
      <alignment horizontal="center" vertical="distributed"/>
    </xf>
    <xf numFmtId="0" fontId="4" fillId="0" borderId="25" xfId="0" applyFont="1" applyFill="1" applyBorder="1"/>
    <xf numFmtId="0" fontId="6" fillId="0" borderId="2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49" fontId="2" fillId="0" borderId="29" xfId="0" applyNumberFormat="1" applyFont="1" applyFill="1" applyBorder="1" applyAlignment="1">
      <alignment horizontal="left" vertical="center" wrapText="1"/>
    </xf>
    <xf numFmtId="49" fontId="4" fillId="0" borderId="29" xfId="0" applyNumberFormat="1" applyFont="1" applyFill="1" applyBorder="1" applyAlignment="1">
      <alignment horizontal="left" vertical="center" wrapText="1"/>
    </xf>
    <xf numFmtId="0" fontId="4" fillId="0" borderId="25" xfId="0" applyFont="1" applyBorder="1"/>
    <xf numFmtId="0" fontId="2" fillId="0" borderId="25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49" fontId="8" fillId="0" borderId="31" xfId="0" applyNumberFormat="1" applyFont="1" applyFill="1" applyBorder="1" applyAlignment="1">
      <alignment horizontal="center" vertical="center"/>
    </xf>
    <xf numFmtId="49" fontId="6" fillId="0" borderId="32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left" vertical="center" wrapText="1"/>
    </xf>
    <xf numFmtId="49" fontId="7" fillId="0" borderId="34" xfId="0" applyNumberFormat="1" applyFont="1" applyFill="1" applyBorder="1" applyAlignment="1">
      <alignment horizontal="center" vertical="distributed"/>
    </xf>
    <xf numFmtId="0" fontId="4" fillId="22" borderId="16" xfId="0" applyFont="1" applyFill="1" applyBorder="1" applyAlignment="1">
      <alignment horizontal="center"/>
    </xf>
    <xf numFmtId="0" fontId="3" fillId="23" borderId="0" xfId="0" applyFont="1" applyFill="1"/>
    <xf numFmtId="0" fontId="4" fillId="23" borderId="0" xfId="0" applyFont="1" applyFill="1" applyBorder="1" applyAlignment="1">
      <alignment horizontal="center" vertical="distributed"/>
    </xf>
    <xf numFmtId="0" fontId="4" fillId="0" borderId="35" xfId="0" applyFont="1" applyFill="1" applyBorder="1" applyAlignment="1">
      <alignment wrapText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4" fillId="0" borderId="0" xfId="73" applyNumberFormat="1" applyFont="1" applyFill="1" applyBorder="1" applyAlignment="1">
      <alignment horizontal="center" vertical="distributed"/>
    </xf>
    <xf numFmtId="0" fontId="4" fillId="0" borderId="0" xfId="73" applyFont="1" applyFill="1" applyBorder="1" applyAlignment="1">
      <alignment horizontal="center" vertical="distributed"/>
    </xf>
    <xf numFmtId="49" fontId="4" fillId="0" borderId="38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center"/>
    </xf>
    <xf numFmtId="0" fontId="4" fillId="0" borderId="36" xfId="73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3" fillId="0" borderId="36" xfId="75" applyFont="1" applyFill="1" applyBorder="1" applyAlignment="1">
      <alignment vertical="top" wrapText="1"/>
    </xf>
    <xf numFmtId="49" fontId="4" fillId="0" borderId="36" xfId="73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2" fillId="0" borderId="0" xfId="0" applyNumberFormat="1" applyFont="1" applyFill="1" applyBorder="1" applyAlignment="1">
      <alignment horizontal="center" vertical="distributed"/>
    </xf>
    <xf numFmtId="49" fontId="2" fillId="0" borderId="36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35" xfId="73" applyFont="1" applyFill="1" applyBorder="1" applyAlignment="1">
      <alignment horizontal="left" vertical="center" wrapText="1"/>
    </xf>
    <xf numFmtId="49" fontId="4" fillId="0" borderId="36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0" fontId="3" fillId="0" borderId="35" xfId="75" applyFont="1" applyFill="1" applyBorder="1" applyAlignment="1">
      <alignment vertical="top" wrapText="1"/>
    </xf>
    <xf numFmtId="49" fontId="4" fillId="0" borderId="37" xfId="0" applyNumberFormat="1" applyFont="1" applyFill="1" applyBorder="1" applyAlignment="1">
      <alignment horizontal="center" vertical="distributed"/>
    </xf>
    <xf numFmtId="0" fontId="4" fillId="0" borderId="35" xfId="0" applyFont="1" applyFill="1" applyBorder="1" applyAlignment="1">
      <alignment horizontal="justify"/>
    </xf>
    <xf numFmtId="49" fontId="4" fillId="0" borderId="0" xfId="0" applyNumberFormat="1" applyFont="1" applyFill="1" applyBorder="1" applyAlignment="1">
      <alignment horizontal="center" vertical="distributed"/>
    </xf>
    <xf numFmtId="49" fontId="4" fillId="0" borderId="36" xfId="0" applyNumberFormat="1" applyFont="1" applyFill="1" applyBorder="1" applyAlignment="1">
      <alignment horizontal="center" vertical="center"/>
    </xf>
    <xf numFmtId="0" fontId="4" fillId="0" borderId="35" xfId="73" applyNumberFormat="1" applyFont="1" applyFill="1" applyBorder="1" applyAlignment="1">
      <alignment horizontal="left" vertical="center" wrapText="1"/>
    </xf>
    <xf numFmtId="49" fontId="4" fillId="0" borderId="0" xfId="73" applyNumberFormat="1" applyFont="1" applyFill="1" applyBorder="1" applyAlignment="1">
      <alignment horizontal="center" vertical="distributed" wrapText="1"/>
    </xf>
    <xf numFmtId="49" fontId="4" fillId="0" borderId="36" xfId="73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distributed"/>
    </xf>
    <xf numFmtId="0" fontId="4" fillId="0" borderId="39" xfId="73" applyFont="1" applyFill="1" applyBorder="1" applyAlignment="1">
      <alignment horizontal="left" vertical="center" wrapText="1"/>
    </xf>
    <xf numFmtId="49" fontId="6" fillId="0" borderId="39" xfId="0" applyNumberFormat="1" applyFont="1" applyFill="1" applyBorder="1" applyAlignment="1">
      <alignment horizontal="center" vertical="distributed"/>
    </xf>
    <xf numFmtId="49" fontId="4" fillId="0" borderId="40" xfId="0" applyNumberFormat="1" applyFont="1" applyFill="1" applyBorder="1" applyAlignment="1">
      <alignment horizontal="center" vertical="distributed"/>
    </xf>
    <xf numFmtId="49" fontId="4" fillId="0" borderId="41" xfId="0" applyNumberFormat="1" applyFont="1" applyFill="1" applyBorder="1" applyAlignment="1">
      <alignment horizontal="center" vertical="distributed"/>
    </xf>
    <xf numFmtId="49" fontId="4" fillId="0" borderId="41" xfId="73" applyNumberFormat="1" applyFont="1" applyFill="1" applyBorder="1" applyAlignment="1">
      <alignment horizontal="center" vertical="distributed"/>
    </xf>
    <xf numFmtId="49" fontId="6" fillId="0" borderId="41" xfId="73" applyNumberFormat="1" applyFont="1" applyFill="1" applyBorder="1" applyAlignment="1">
      <alignment horizontal="center" vertical="distributed"/>
    </xf>
    <xf numFmtId="0" fontId="2" fillId="0" borderId="42" xfId="0" applyFont="1" applyFill="1" applyBorder="1" applyAlignment="1">
      <alignment horizontal="left" wrapText="1"/>
    </xf>
    <xf numFmtId="49" fontId="2" fillId="0" borderId="42" xfId="0" applyNumberFormat="1" applyFont="1" applyFill="1" applyBorder="1" applyAlignment="1">
      <alignment horizontal="center" vertical="distributed"/>
    </xf>
    <xf numFmtId="0" fontId="2" fillId="0" borderId="43" xfId="0" applyFont="1" applyFill="1" applyBorder="1" applyAlignment="1">
      <alignment horizontal="center" vertical="distributed"/>
    </xf>
    <xf numFmtId="0" fontId="2" fillId="0" borderId="44" xfId="0" applyFont="1" applyFill="1" applyBorder="1" applyAlignment="1">
      <alignment horizontal="center" vertical="distributed"/>
    </xf>
    <xf numFmtId="0" fontId="2" fillId="0" borderId="45" xfId="0" applyFont="1" applyFill="1" applyBorder="1" applyAlignment="1">
      <alignment horizontal="center" vertical="distributed"/>
    </xf>
    <xf numFmtId="0" fontId="2" fillId="0" borderId="46" xfId="0" applyFont="1" applyFill="1" applyBorder="1" applyAlignment="1">
      <alignment horizontal="center" vertical="distributed"/>
    </xf>
    <xf numFmtId="49" fontId="4" fillId="0" borderId="46" xfId="73" applyNumberFormat="1" applyFont="1" applyFill="1" applyBorder="1" applyAlignment="1">
      <alignment horizontal="center" vertical="distributed"/>
    </xf>
    <xf numFmtId="0" fontId="4" fillId="0" borderId="35" xfId="0" applyFont="1" applyFill="1" applyBorder="1"/>
    <xf numFmtId="49" fontId="4" fillId="0" borderId="38" xfId="0" applyNumberFormat="1" applyFont="1" applyFill="1" applyBorder="1" applyAlignment="1">
      <alignment horizontal="center" vertical="distributed"/>
    </xf>
    <xf numFmtId="49" fontId="4" fillId="0" borderId="36" xfId="0" applyNumberFormat="1" applyFont="1" applyFill="1" applyBorder="1" applyAlignment="1">
      <alignment horizontal="center" vertical="distributed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35" xfId="0" applyNumberFormat="1" applyFont="1" applyFill="1" applyBorder="1" applyAlignment="1">
      <alignment horizontal="center" vertical="distributed"/>
    </xf>
    <xf numFmtId="49" fontId="4" fillId="0" borderId="36" xfId="73" applyNumberFormat="1" applyFont="1" applyFill="1" applyBorder="1" applyAlignment="1">
      <alignment horizontal="center" vertical="distributed" wrapText="1"/>
    </xf>
    <xf numFmtId="49" fontId="4" fillId="0" borderId="0" xfId="73" applyNumberFormat="1" applyFont="1" applyFill="1" applyBorder="1" applyAlignment="1">
      <alignment horizontal="center" vertical="center" wrapText="1"/>
    </xf>
    <xf numFmtId="49" fontId="6" fillId="0" borderId="38" xfId="0" applyNumberFormat="1" applyFont="1" applyFill="1" applyBorder="1" applyAlignment="1">
      <alignment horizontal="center" vertical="distributed"/>
    </xf>
    <xf numFmtId="49" fontId="2" fillId="0" borderId="0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4" fillId="0" borderId="39" xfId="0" applyNumberFormat="1" applyFont="1" applyFill="1" applyBorder="1" applyAlignment="1">
      <alignment horizontal="center" vertical="distributed"/>
    </xf>
    <xf numFmtId="49" fontId="3" fillId="0" borderId="47" xfId="73" applyNumberFormat="1" applyFont="1" applyFill="1" applyBorder="1" applyAlignment="1">
      <alignment horizontal="center" vertical="distributed"/>
    </xf>
    <xf numFmtId="49" fontId="3" fillId="0" borderId="41" xfId="73" applyNumberFormat="1" applyFont="1" applyFill="1" applyBorder="1" applyAlignment="1">
      <alignment horizontal="center" vertical="distributed"/>
    </xf>
    <xf numFmtId="49" fontId="4" fillId="0" borderId="48" xfId="73" applyNumberFormat="1" applyFont="1" applyFill="1" applyBorder="1" applyAlignment="1">
      <alignment horizontal="center" vertical="distributed"/>
    </xf>
    <xf numFmtId="0" fontId="2" fillId="0" borderId="35" xfId="0" applyFont="1" applyFill="1" applyBorder="1" applyAlignment="1">
      <alignment horizontal="center" vertical="distributed"/>
    </xf>
    <xf numFmtId="0" fontId="2" fillId="0" borderId="37" xfId="0" applyFont="1" applyFill="1" applyBorder="1" applyAlignment="1">
      <alignment horizontal="center" vertical="distributed"/>
    </xf>
    <xf numFmtId="0" fontId="2" fillId="0" borderId="36" xfId="0" applyFont="1" applyFill="1" applyBorder="1" applyAlignment="1">
      <alignment horizontal="center" vertical="distributed"/>
    </xf>
    <xf numFmtId="0" fontId="39" fillId="0" borderId="35" xfId="0" applyFont="1" applyFill="1" applyBorder="1" applyAlignment="1">
      <alignment horizontal="center" vertical="distributed"/>
    </xf>
    <xf numFmtId="49" fontId="39" fillId="0" borderId="37" xfId="0" applyNumberFormat="1" applyFont="1" applyFill="1" applyBorder="1" applyAlignment="1">
      <alignment horizontal="center" vertical="distributed"/>
    </xf>
    <xf numFmtId="49" fontId="39" fillId="0" borderId="36" xfId="0" applyNumberFormat="1" applyFont="1" applyFill="1" applyBorder="1" applyAlignment="1">
      <alignment horizontal="center" vertical="distributed"/>
    </xf>
    <xf numFmtId="49" fontId="39" fillId="0" borderId="36" xfId="73" applyNumberFormat="1" applyFont="1" applyFill="1" applyBorder="1" applyAlignment="1">
      <alignment horizontal="center" vertical="distributed" wrapText="1"/>
    </xf>
    <xf numFmtId="49" fontId="39" fillId="0" borderId="0" xfId="73" applyNumberFormat="1" applyFont="1" applyFill="1" applyBorder="1" applyAlignment="1">
      <alignment horizontal="center" vertical="distributed" wrapText="1"/>
    </xf>
    <xf numFmtId="49" fontId="39" fillId="0" borderId="0" xfId="73" applyNumberFormat="1" applyFont="1" applyFill="1" applyBorder="1" applyAlignment="1">
      <alignment horizontal="center" vertical="distributed"/>
    </xf>
    <xf numFmtId="49" fontId="39" fillId="0" borderId="38" xfId="73" applyNumberFormat="1" applyFont="1" applyFill="1" applyBorder="1" applyAlignment="1">
      <alignment horizontal="center" vertical="distributed"/>
    </xf>
    <xf numFmtId="49" fontId="39" fillId="0" borderId="36" xfId="73" applyNumberFormat="1" applyFont="1" applyFill="1" applyBorder="1" applyAlignment="1">
      <alignment horizontal="center" vertical="distributed"/>
    </xf>
    <xf numFmtId="0" fontId="4" fillId="0" borderId="36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 applyProtection="1">
      <alignment horizontal="left" vertical="center" wrapText="1"/>
      <protection locked="0"/>
    </xf>
    <xf numFmtId="0" fontId="4" fillId="0" borderId="35" xfId="0" applyFont="1" applyFill="1" applyBorder="1" applyAlignment="1">
      <alignment horizontal="center" vertical="distributed"/>
    </xf>
    <xf numFmtId="0" fontId="4" fillId="0" borderId="35" xfId="73" applyFont="1" applyFill="1" applyBorder="1" applyAlignment="1">
      <alignment horizontal="left" vertical="distributed" wrapText="1"/>
    </xf>
    <xf numFmtId="0" fontId="4" fillId="0" borderId="35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49" fontId="6" fillId="0" borderId="40" xfId="0" applyNumberFormat="1" applyFont="1" applyFill="1" applyBorder="1" applyAlignment="1">
      <alignment horizontal="center" vertical="distributed"/>
    </xf>
    <xf numFmtId="49" fontId="6" fillId="0" borderId="47" xfId="0" applyNumberFormat="1" applyFont="1" applyFill="1" applyBorder="1" applyAlignment="1">
      <alignment horizontal="center" vertical="distributed"/>
    </xf>
    <xf numFmtId="49" fontId="4" fillId="0" borderId="47" xfId="73" applyNumberFormat="1" applyFont="1" applyFill="1" applyBorder="1" applyAlignment="1">
      <alignment horizontal="center" vertical="distributed"/>
    </xf>
    <xf numFmtId="49" fontId="4" fillId="0" borderId="41" xfId="73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wrapText="1"/>
    </xf>
    <xf numFmtId="49" fontId="7" fillId="0" borderId="37" xfId="0" applyNumberFormat="1" applyFont="1" applyFill="1" applyBorder="1" applyAlignment="1">
      <alignment horizontal="center" vertical="distributed"/>
    </xf>
    <xf numFmtId="49" fontId="7" fillId="0" borderId="36" xfId="0" applyNumberFormat="1" applyFont="1" applyFill="1" applyBorder="1" applyAlignment="1">
      <alignment horizontal="center" vertical="distributed"/>
    </xf>
    <xf numFmtId="49" fontId="7" fillId="0" borderId="0" xfId="0" applyNumberFormat="1" applyFont="1" applyFill="1" applyBorder="1" applyAlignment="1">
      <alignment horizontal="center" vertical="distributed"/>
    </xf>
    <xf numFmtId="49" fontId="7" fillId="0" borderId="38" xfId="0" applyNumberFormat="1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 applyProtection="1">
      <alignment horizontal="center" vertical="distributed"/>
      <protection hidden="1"/>
    </xf>
    <xf numFmtId="49" fontId="7" fillId="0" borderId="45" xfId="0" applyNumberFormat="1" applyFont="1" applyFill="1" applyBorder="1" applyAlignment="1">
      <alignment horizontal="center" vertical="distributed"/>
    </xf>
    <xf numFmtId="49" fontId="7" fillId="0" borderId="43" xfId="0" applyNumberFormat="1" applyFont="1" applyFill="1" applyBorder="1" applyAlignment="1">
      <alignment horizontal="center" vertical="distributed"/>
    </xf>
    <xf numFmtId="49" fontId="7" fillId="0" borderId="46" xfId="0" applyNumberFormat="1" applyFont="1" applyFill="1" applyBorder="1" applyAlignment="1">
      <alignment horizontal="center" vertical="distributed"/>
    </xf>
    <xf numFmtId="49" fontId="7" fillId="0" borderId="44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/>
    </xf>
    <xf numFmtId="49" fontId="6" fillId="0" borderId="36" xfId="0" applyNumberFormat="1" applyFont="1" applyFill="1" applyBorder="1" applyAlignment="1" applyProtection="1">
      <alignment horizontal="center"/>
      <protection hidden="1"/>
    </xf>
    <xf numFmtId="49" fontId="6" fillId="0" borderId="37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4" fillId="0" borderId="35" xfId="73" applyFont="1" applyFill="1" applyBorder="1" applyAlignment="1">
      <alignment wrapText="1"/>
    </xf>
    <xf numFmtId="49" fontId="6" fillId="0" borderId="0" xfId="0" applyNumberFormat="1" applyFont="1" applyFill="1" applyBorder="1" applyAlignment="1">
      <alignment vertical="distributed"/>
    </xf>
    <xf numFmtId="49" fontId="4" fillId="0" borderId="41" xfId="73" applyNumberFormat="1" applyFont="1" applyFill="1" applyBorder="1" applyAlignment="1">
      <alignment horizontal="center" vertical="distributed" wrapText="1"/>
    </xf>
    <xf numFmtId="0" fontId="4" fillId="0" borderId="39" xfId="0" applyFont="1" applyFill="1" applyBorder="1" applyAlignment="1">
      <alignment horizontal="center" vertical="distributed"/>
    </xf>
    <xf numFmtId="49" fontId="4" fillId="0" borderId="47" xfId="0" applyNumberFormat="1" applyFont="1" applyFill="1" applyBorder="1" applyAlignment="1">
      <alignment horizontal="center" vertical="distributed"/>
    </xf>
    <xf numFmtId="0" fontId="2" fillId="0" borderId="19" xfId="0" applyFont="1" applyFill="1" applyBorder="1"/>
    <xf numFmtId="49" fontId="6" fillId="0" borderId="49" xfId="0" applyNumberFormat="1" applyFont="1" applyFill="1" applyBorder="1" applyAlignment="1">
      <alignment horizontal="center" vertical="distributed"/>
    </xf>
    <xf numFmtId="0" fontId="41" fillId="0" borderId="36" xfId="73" applyFont="1" applyFill="1" applyBorder="1" applyAlignment="1">
      <alignment horizontal="left" vertical="center" wrapText="1"/>
    </xf>
    <xf numFmtId="49" fontId="2" fillId="0" borderId="36" xfId="73" applyNumberFormat="1" applyFont="1" applyFill="1" applyBorder="1" applyAlignment="1">
      <alignment horizontal="center" vertical="center" wrapText="1"/>
    </xf>
    <xf numFmtId="49" fontId="2" fillId="0" borderId="0" xfId="73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wrapText="1"/>
    </xf>
    <xf numFmtId="0" fontId="4" fillId="0" borderId="36" xfId="0" applyFont="1" applyFill="1" applyBorder="1" applyAlignment="1">
      <alignment horizontal="justify"/>
    </xf>
    <xf numFmtId="0" fontId="4" fillId="0" borderId="36" xfId="73" applyFont="1" applyFill="1" applyBorder="1" applyAlignment="1">
      <alignment horizontal="left" vertical="distributed" wrapText="1"/>
    </xf>
    <xf numFmtId="0" fontId="4" fillId="0" borderId="47" xfId="0" applyFont="1" applyFill="1" applyBorder="1" applyAlignment="1">
      <alignment horizontal="left" vertical="center" wrapText="1"/>
    </xf>
    <xf numFmtId="49" fontId="4" fillId="0" borderId="47" xfId="0" applyNumberFormat="1" applyFont="1" applyFill="1" applyBorder="1" applyAlignment="1">
      <alignment horizontal="center" vertical="center"/>
    </xf>
    <xf numFmtId="49" fontId="4" fillId="0" borderId="41" xfId="0" applyNumberFormat="1" applyFont="1" applyFill="1" applyBorder="1" applyAlignment="1">
      <alignment horizontal="center" vertical="center"/>
    </xf>
    <xf numFmtId="0" fontId="41" fillId="0" borderId="45" xfId="73" applyNumberFormat="1" applyFont="1" applyFill="1" applyBorder="1" applyAlignment="1">
      <alignment horizontal="left" vertical="center" wrapText="1"/>
    </xf>
    <xf numFmtId="49" fontId="2" fillId="0" borderId="45" xfId="73" applyNumberFormat="1" applyFont="1" applyFill="1" applyBorder="1" applyAlignment="1">
      <alignment horizontal="center" vertical="distributed"/>
    </xf>
    <xf numFmtId="49" fontId="2" fillId="0" borderId="46" xfId="73" applyNumberFormat="1" applyFont="1" applyFill="1" applyBorder="1" applyAlignment="1">
      <alignment horizontal="center" vertical="distributed"/>
    </xf>
    <xf numFmtId="0" fontId="3" fillId="0" borderId="36" xfId="0" applyFont="1" applyFill="1" applyBorder="1" applyAlignment="1" applyProtection="1">
      <alignment horizontal="left" vertical="center" wrapText="1"/>
      <protection locked="0"/>
    </xf>
    <xf numFmtId="0" fontId="4" fillId="0" borderId="36" xfId="73" applyNumberFormat="1" applyFont="1" applyFill="1" applyBorder="1" applyAlignment="1">
      <alignment horizontal="left" vertical="center" wrapText="1"/>
    </xf>
    <xf numFmtId="0" fontId="41" fillId="0" borderId="36" xfId="73" applyNumberFormat="1" applyFont="1" applyFill="1" applyBorder="1" applyAlignment="1">
      <alignment horizontal="left" vertical="center" wrapText="1"/>
    </xf>
    <xf numFmtId="49" fontId="2" fillId="0" borderId="45" xfId="73" applyNumberFormat="1" applyFont="1" applyFill="1" applyBorder="1" applyAlignment="1">
      <alignment horizontal="center" vertical="center" wrapText="1"/>
    </xf>
    <xf numFmtId="49" fontId="2" fillId="0" borderId="46" xfId="73" applyNumberFormat="1" applyFont="1" applyFill="1" applyBorder="1" applyAlignment="1">
      <alignment horizontal="center" vertical="center" wrapText="1"/>
    </xf>
    <xf numFmtId="49" fontId="2" fillId="0" borderId="46" xfId="73" applyNumberFormat="1" applyFont="1" applyFill="1" applyBorder="1" applyAlignment="1">
      <alignment horizontal="center" vertical="center"/>
    </xf>
    <xf numFmtId="49" fontId="4" fillId="0" borderId="45" xfId="73" applyNumberFormat="1" applyFont="1" applyFill="1" applyBorder="1" applyAlignment="1">
      <alignment horizontal="center" vertical="center" wrapText="1"/>
    </xf>
    <xf numFmtId="0" fontId="4" fillId="0" borderId="45" xfId="73" applyFont="1" applyFill="1" applyBorder="1" applyAlignment="1">
      <alignment horizontal="left" vertical="center" wrapText="1"/>
    </xf>
    <xf numFmtId="49" fontId="3" fillId="0" borderId="45" xfId="73" applyNumberFormat="1" applyFont="1" applyFill="1" applyBorder="1" applyAlignment="1">
      <alignment horizontal="center" vertical="center"/>
    </xf>
    <xf numFmtId="49" fontId="3" fillId="0" borderId="46" xfId="73" applyNumberFormat="1" applyFont="1" applyFill="1" applyBorder="1" applyAlignment="1">
      <alignment horizontal="center" vertical="center"/>
    </xf>
    <xf numFmtId="49" fontId="6" fillId="0" borderId="46" xfId="73" applyNumberFormat="1" applyFont="1" applyFill="1" applyBorder="1" applyAlignment="1">
      <alignment horizontal="center" vertical="center"/>
    </xf>
    <xf numFmtId="0" fontId="4" fillId="0" borderId="47" xfId="73" applyFont="1" applyFill="1" applyBorder="1" applyAlignment="1">
      <alignment horizontal="left" vertical="center" wrapText="1"/>
    </xf>
    <xf numFmtId="49" fontId="3" fillId="0" borderId="47" xfId="73" applyNumberFormat="1" applyFont="1" applyFill="1" applyBorder="1" applyAlignment="1">
      <alignment horizontal="center" vertical="center"/>
    </xf>
    <xf numFmtId="49" fontId="3" fillId="0" borderId="41" xfId="73" applyNumberFormat="1" applyFont="1" applyFill="1" applyBorder="1" applyAlignment="1">
      <alignment horizontal="center" vertical="center"/>
    </xf>
    <xf numFmtId="0" fontId="41" fillId="0" borderId="45" xfId="73" applyFont="1" applyFill="1" applyBorder="1" applyAlignment="1">
      <alignment wrapText="1"/>
    </xf>
    <xf numFmtId="0" fontId="4" fillId="0" borderId="41" xfId="73" applyFont="1" applyFill="1" applyBorder="1" applyAlignment="1">
      <alignment horizontal="center" vertical="distributed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36" xfId="73" applyNumberFormat="1" applyFont="1" applyFill="1" applyBorder="1" applyAlignment="1">
      <alignment horizontal="center" vertical="center"/>
    </xf>
    <xf numFmtId="49" fontId="4" fillId="0" borderId="47" xfId="73" applyNumberFormat="1" applyFont="1" applyFill="1" applyBorder="1" applyAlignment="1">
      <alignment horizontal="center" vertical="center"/>
    </xf>
    <xf numFmtId="49" fontId="4" fillId="0" borderId="45" xfId="73" applyNumberFormat="1" applyFont="1" applyFill="1" applyBorder="1" applyAlignment="1">
      <alignment horizontal="center" vertical="center"/>
    </xf>
    <xf numFmtId="49" fontId="4" fillId="0" borderId="46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distributed"/>
    </xf>
    <xf numFmtId="0" fontId="4" fillId="0" borderId="45" xfId="0" applyFont="1" applyFill="1" applyBorder="1" applyAlignment="1">
      <alignment horizontal="left" vertical="center" wrapText="1"/>
    </xf>
    <xf numFmtId="0" fontId="2" fillId="0" borderId="36" xfId="73" applyFont="1" applyFill="1" applyBorder="1" applyAlignment="1">
      <alignment horizontal="left" vertical="center" wrapText="1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46" xfId="73" applyNumberFormat="1" applyFont="1" applyFill="1" applyBorder="1" applyAlignment="1">
      <alignment horizontal="center" vertical="distributed"/>
    </xf>
    <xf numFmtId="49" fontId="6" fillId="0" borderId="46" xfId="73" applyNumberFormat="1" applyFont="1" applyFill="1" applyBorder="1" applyAlignment="1">
      <alignment horizontal="center" vertical="distributed"/>
    </xf>
    <xf numFmtId="49" fontId="4" fillId="0" borderId="45" xfId="0" applyNumberFormat="1" applyFont="1" applyFill="1" applyBorder="1" applyAlignment="1">
      <alignment horizontal="center" vertical="distributed"/>
    </xf>
    <xf numFmtId="49" fontId="4" fillId="0" borderId="46" xfId="0" applyNumberFormat="1" applyFont="1" applyFill="1" applyBorder="1" applyAlignment="1">
      <alignment horizontal="center" vertical="distributed"/>
    </xf>
    <xf numFmtId="49" fontId="3" fillId="0" borderId="45" xfId="73" applyNumberFormat="1" applyFont="1" applyFill="1" applyBorder="1" applyAlignment="1">
      <alignment horizontal="center" vertical="distributed"/>
    </xf>
    <xf numFmtId="0" fontId="42" fillId="0" borderId="36" xfId="73" applyFont="1" applyFill="1" applyBorder="1" applyAlignment="1">
      <alignment horizontal="left" vertical="center" wrapText="1"/>
    </xf>
    <xf numFmtId="49" fontId="14" fillId="0" borderId="36" xfId="73" applyNumberFormat="1" applyFont="1" applyFill="1" applyBorder="1" applyAlignment="1">
      <alignment horizontal="center" vertical="center" wrapText="1"/>
    </xf>
    <xf numFmtId="49" fontId="14" fillId="0" borderId="0" xfId="73" applyNumberFormat="1" applyFont="1" applyFill="1" applyBorder="1" applyAlignment="1">
      <alignment horizontal="center" vertical="center" wrapText="1"/>
    </xf>
    <xf numFmtId="0" fontId="14" fillId="0" borderId="0" xfId="73" applyFont="1" applyFill="1" applyBorder="1" applyAlignment="1">
      <alignment horizontal="center" vertical="center" wrapText="1"/>
    </xf>
    <xf numFmtId="0" fontId="41" fillId="0" borderId="45" xfId="73" applyFont="1" applyFill="1" applyBorder="1" applyAlignment="1">
      <alignment horizontal="left" vertical="center" wrapText="1"/>
    </xf>
    <xf numFmtId="0" fontId="41" fillId="0" borderId="36" xfId="0" applyFont="1" applyFill="1" applyBorder="1" applyAlignment="1">
      <alignment horizontal="left" vertical="center" wrapText="1"/>
    </xf>
    <xf numFmtId="49" fontId="2" fillId="0" borderId="45" xfId="0" applyNumberFormat="1" applyFont="1" applyFill="1" applyBorder="1" applyAlignment="1">
      <alignment horizontal="center" vertical="distributed"/>
    </xf>
    <xf numFmtId="49" fontId="2" fillId="0" borderId="46" xfId="0" applyNumberFormat="1" applyFont="1" applyFill="1" applyBorder="1" applyAlignment="1">
      <alignment horizontal="center" vertical="distributed"/>
    </xf>
    <xf numFmtId="0" fontId="4" fillId="0" borderId="41" xfId="0" applyFont="1" applyFill="1" applyBorder="1" applyAlignment="1">
      <alignment horizontal="center" vertical="center"/>
    </xf>
    <xf numFmtId="0" fontId="41" fillId="0" borderId="50" xfId="73" applyFont="1" applyFill="1" applyBorder="1" applyAlignment="1">
      <alignment horizontal="left" vertical="center" wrapText="1"/>
    </xf>
    <xf numFmtId="0" fontId="2" fillId="0" borderId="35" xfId="73" applyFont="1" applyFill="1" applyBorder="1" applyAlignment="1">
      <alignment horizontal="left" vertical="center" wrapText="1"/>
    </xf>
    <xf numFmtId="49" fontId="2" fillId="0" borderId="45" xfId="73" applyNumberFormat="1" applyFont="1" applyFill="1" applyBorder="1" applyAlignment="1">
      <alignment horizontal="center" vertical="distributed" wrapText="1"/>
    </xf>
    <xf numFmtId="49" fontId="2" fillId="0" borderId="46" xfId="73" applyNumberFormat="1" applyFont="1" applyFill="1" applyBorder="1" applyAlignment="1">
      <alignment horizontal="center" vertical="distributed" wrapText="1"/>
    </xf>
    <xf numFmtId="49" fontId="39" fillId="0" borderId="41" xfId="0" applyNumberFormat="1" applyFont="1" applyFill="1" applyBorder="1" applyAlignment="1">
      <alignment horizontal="center" vertical="distributed"/>
    </xf>
    <xf numFmtId="0" fontId="43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44" fillId="0" borderId="0" xfId="0" applyFont="1" applyFill="1" applyBorder="1" applyAlignment="1">
      <alignment horizontal="center" vertical="distributed"/>
    </xf>
    <xf numFmtId="0" fontId="41" fillId="0" borderId="0" xfId="0" applyFont="1" applyFill="1" applyBorder="1" applyAlignment="1">
      <alignment horizontal="center" vertical="center"/>
    </xf>
    <xf numFmtId="0" fontId="4" fillId="22" borderId="0" xfId="0" applyFont="1" applyFill="1" applyBorder="1"/>
    <xf numFmtId="0" fontId="4" fillId="22" borderId="0" xfId="0" applyFont="1" applyFill="1" applyBorder="1" applyAlignment="1">
      <alignment horizontal="center" vertical="center"/>
    </xf>
    <xf numFmtId="0" fontId="45" fillId="0" borderId="0" xfId="0" applyFont="1" applyBorder="1" applyAlignment="1">
      <alignment wrapText="1"/>
    </xf>
    <xf numFmtId="49" fontId="8" fillId="0" borderId="36" xfId="73" applyNumberFormat="1" applyFont="1" applyFill="1" applyBorder="1" applyAlignment="1">
      <alignment horizontal="center" vertical="center"/>
    </xf>
    <xf numFmtId="49" fontId="8" fillId="0" borderId="0" xfId="73" applyNumberFormat="1" applyFont="1" applyFill="1" applyBorder="1" applyAlignment="1">
      <alignment horizontal="center" vertical="center"/>
    </xf>
    <xf numFmtId="49" fontId="2" fillId="0" borderId="36" xfId="0" applyNumberFormat="1" applyFont="1" applyFill="1" applyBorder="1" applyAlignment="1">
      <alignment horizontal="center" vertical="distributed"/>
    </xf>
    <xf numFmtId="0" fontId="4" fillId="0" borderId="39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wrapText="1"/>
    </xf>
    <xf numFmtId="49" fontId="4" fillId="0" borderId="45" xfId="73" applyNumberFormat="1" applyFont="1" applyFill="1" applyBorder="1" applyAlignment="1">
      <alignment horizontal="center" vertical="distributed"/>
    </xf>
    <xf numFmtId="0" fontId="4" fillId="23" borderId="0" xfId="0" applyFont="1" applyFill="1" applyBorder="1" applyAlignment="1">
      <alignment horizontal="center"/>
    </xf>
    <xf numFmtId="0" fontId="37" fillId="23" borderId="0" xfId="0" applyFont="1" applyFill="1" applyBorder="1" applyAlignment="1"/>
    <xf numFmtId="0" fontId="37" fillId="23" borderId="0" xfId="0" applyFont="1" applyFill="1" applyBorder="1" applyAlignment="1">
      <alignment horizontal="center"/>
    </xf>
    <xf numFmtId="0" fontId="4" fillId="23" borderId="0" xfId="0" applyFont="1" applyFill="1" applyBorder="1"/>
    <xf numFmtId="0" fontId="4" fillId="23" borderId="0" xfId="73" applyFont="1" applyFill="1"/>
    <xf numFmtId="49" fontId="4" fillId="23" borderId="0" xfId="73" applyNumberFormat="1" applyFont="1" applyFill="1"/>
    <xf numFmtId="0" fontId="4" fillId="23" borderId="0" xfId="0" applyFont="1" applyFill="1"/>
    <xf numFmtId="49" fontId="2" fillId="0" borderId="36" xfId="73" applyNumberFormat="1" applyFont="1" applyFill="1" applyBorder="1" applyAlignment="1">
      <alignment horizontal="center" vertical="distributed" wrapText="1"/>
    </xf>
    <xf numFmtId="49" fontId="2" fillId="0" borderId="0" xfId="73" applyNumberFormat="1" applyFont="1" applyFill="1" applyBorder="1" applyAlignment="1">
      <alignment horizontal="center" vertical="distributed" wrapText="1"/>
    </xf>
    <xf numFmtId="49" fontId="4" fillId="0" borderId="46" xfId="73" applyNumberFormat="1" applyFont="1" applyFill="1" applyBorder="1" applyAlignment="1">
      <alignment horizontal="center" vertical="center" wrapText="1"/>
    </xf>
    <xf numFmtId="0" fontId="4" fillId="0" borderId="46" xfId="73" applyFont="1" applyFill="1" applyBorder="1" applyAlignment="1">
      <alignment horizontal="center" vertical="center" wrapText="1"/>
    </xf>
    <xf numFmtId="49" fontId="2" fillId="0" borderId="45" xfId="73" applyNumberFormat="1" applyFont="1" applyFill="1" applyBorder="1" applyAlignment="1">
      <alignment horizontal="center" vertical="center"/>
    </xf>
    <xf numFmtId="49" fontId="6" fillId="0" borderId="41" xfId="73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left" wrapText="1"/>
    </xf>
    <xf numFmtId="0" fontId="10" fillId="0" borderId="45" xfId="73" applyFont="1" applyFill="1" applyBorder="1" applyAlignment="1">
      <alignment horizontal="center" vertical="center" wrapText="1"/>
    </xf>
    <xf numFmtId="0" fontId="2" fillId="0" borderId="36" xfId="73" applyNumberFormat="1" applyFont="1" applyFill="1" applyBorder="1" applyAlignment="1">
      <alignment horizontal="left" vertical="center" wrapText="1"/>
    </xf>
    <xf numFmtId="203" fontId="4" fillId="0" borderId="0" xfId="73" applyNumberFormat="1" applyFont="1" applyFill="1"/>
    <xf numFmtId="49" fontId="6" fillId="0" borderId="37" xfId="73" applyNumberFormat="1" applyFont="1" applyFill="1" applyBorder="1" applyAlignment="1">
      <alignment horizontal="center" vertical="center"/>
    </xf>
    <xf numFmtId="49" fontId="6" fillId="0" borderId="40" xfId="73" applyNumberFormat="1" applyFont="1" applyFill="1" applyBorder="1" applyAlignment="1">
      <alignment horizontal="center" vertical="center"/>
    </xf>
    <xf numFmtId="49" fontId="4" fillId="0" borderId="43" xfId="73" applyNumberFormat="1" applyFont="1" applyFill="1" applyBorder="1" applyAlignment="1">
      <alignment horizontal="center" vertical="center"/>
    </xf>
    <xf numFmtId="49" fontId="2" fillId="0" borderId="37" xfId="73" applyNumberFormat="1" applyFont="1" applyFill="1" applyBorder="1" applyAlignment="1">
      <alignment horizontal="center" vertical="center"/>
    </xf>
    <xf numFmtId="49" fontId="4" fillId="0" borderId="37" xfId="73" applyNumberFormat="1" applyFont="1" applyFill="1" applyBorder="1" applyAlignment="1">
      <alignment horizontal="center" vertical="center"/>
    </xf>
    <xf numFmtId="49" fontId="4" fillId="0" borderId="37" xfId="0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distributed"/>
    </xf>
    <xf numFmtId="49" fontId="4" fillId="0" borderId="43" xfId="73" applyNumberFormat="1" applyFont="1" applyFill="1" applyBorder="1" applyAlignment="1">
      <alignment horizontal="center" vertical="center" wrapText="1"/>
    </xf>
    <xf numFmtId="49" fontId="6" fillId="0" borderId="37" xfId="0" applyNumberFormat="1" applyFont="1" applyFill="1" applyBorder="1" applyAlignment="1">
      <alignment horizontal="center" vertical="center"/>
    </xf>
    <xf numFmtId="49" fontId="6" fillId="0" borderId="40" xfId="0" applyNumberFormat="1" applyFont="1" applyFill="1" applyBorder="1" applyAlignment="1">
      <alignment horizontal="center" vertical="center"/>
    </xf>
    <xf numFmtId="49" fontId="4" fillId="0" borderId="40" xfId="73" applyNumberFormat="1" applyFont="1" applyFill="1" applyBorder="1" applyAlignment="1">
      <alignment horizontal="center" vertical="center"/>
    </xf>
    <xf numFmtId="0" fontId="4" fillId="0" borderId="44" xfId="73" applyFont="1" applyFill="1" applyBorder="1" applyAlignment="1">
      <alignment horizontal="center" vertical="center" wrapText="1"/>
    </xf>
    <xf numFmtId="0" fontId="14" fillId="0" borderId="38" xfId="73" applyFont="1" applyFill="1" applyBorder="1" applyAlignment="1">
      <alignment horizontal="center" vertical="center" wrapText="1"/>
    </xf>
    <xf numFmtId="49" fontId="2" fillId="0" borderId="38" xfId="73" applyNumberFormat="1" applyFont="1" applyFill="1" applyBorder="1" applyAlignment="1">
      <alignment horizontal="center" vertical="center" wrapText="1"/>
    </xf>
    <xf numFmtId="49" fontId="4" fillId="0" borderId="48" xfId="0" applyNumberFormat="1" applyFont="1" applyFill="1" applyBorder="1" applyAlignment="1">
      <alignment horizontal="center" vertical="center"/>
    </xf>
    <xf numFmtId="49" fontId="4" fillId="0" borderId="38" xfId="73" applyNumberFormat="1" applyFont="1" applyFill="1" applyBorder="1" applyAlignment="1">
      <alignment horizontal="center" vertical="center"/>
    </xf>
    <xf numFmtId="49" fontId="4" fillId="0" borderId="38" xfId="0" applyNumberFormat="1" applyFont="1" applyFill="1" applyBorder="1" applyAlignment="1">
      <alignment horizontal="center" vertical="center"/>
    </xf>
    <xf numFmtId="49" fontId="6" fillId="0" borderId="41" xfId="0" applyNumberFormat="1" applyFont="1" applyFill="1" applyBorder="1" applyAlignment="1">
      <alignment horizontal="center" vertical="distributed"/>
    </xf>
    <xf numFmtId="0" fontId="4" fillId="23" borderId="0" xfId="0" applyFont="1" applyFill="1" applyAlignment="1">
      <alignment horizontal="center" vertical="center"/>
    </xf>
    <xf numFmtId="0" fontId="4" fillId="0" borderId="0" xfId="73" applyFont="1" applyFill="1" applyAlignment="1">
      <alignment vertical="center"/>
    </xf>
    <xf numFmtId="49" fontId="4" fillId="0" borderId="51" xfId="73" applyNumberFormat="1" applyFont="1" applyFill="1" applyBorder="1" applyAlignment="1">
      <alignment horizontal="center" vertical="center" wrapText="1"/>
    </xf>
    <xf numFmtId="0" fontId="2" fillId="22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wrapText="1"/>
    </xf>
    <xf numFmtId="0" fontId="6" fillId="22" borderId="19" xfId="0" applyFont="1" applyFill="1" applyBorder="1" applyAlignment="1">
      <alignment horizontal="center" vertical="distributed"/>
    </xf>
    <xf numFmtId="0" fontId="4" fillId="23" borderId="0" xfId="0" applyFont="1" applyFill="1" applyBorder="1" applyAlignment="1">
      <alignment wrapText="1"/>
    </xf>
    <xf numFmtId="0" fontId="4" fillId="23" borderId="0" xfId="0" applyFont="1" applyFill="1" applyAlignment="1"/>
    <xf numFmtId="0" fontId="4" fillId="22" borderId="52" xfId="0" applyFont="1" applyFill="1" applyBorder="1" applyAlignment="1">
      <alignment horizontal="center"/>
    </xf>
    <xf numFmtId="0" fontId="9" fillId="23" borderId="0" xfId="0" applyFont="1" applyFill="1" applyAlignment="1">
      <alignment horizontal="center" vertical="center" wrapText="1"/>
    </xf>
    <xf numFmtId="0" fontId="4" fillId="0" borderId="50" xfId="73" applyFont="1" applyFill="1" applyBorder="1" applyAlignment="1">
      <alignment horizontal="center" vertical="center"/>
    </xf>
    <xf numFmtId="0" fontId="12" fillId="0" borderId="50" xfId="73" applyFont="1" applyFill="1" applyBorder="1" applyAlignment="1">
      <alignment horizontal="center" vertical="center"/>
    </xf>
    <xf numFmtId="0" fontId="4" fillId="23" borderId="0" xfId="73" applyFont="1" applyFill="1" applyBorder="1" applyAlignment="1">
      <alignment horizontal="center"/>
    </xf>
    <xf numFmtId="204" fontId="8" fillId="0" borderId="16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right" vertical="distributed"/>
    </xf>
    <xf numFmtId="4" fontId="4" fillId="0" borderId="25" xfId="0" applyNumberFormat="1" applyFont="1" applyFill="1" applyBorder="1" applyAlignment="1">
      <alignment horizontal="right" vertical="distributed"/>
    </xf>
    <xf numFmtId="4" fontId="4" fillId="0" borderId="25" xfId="73" applyNumberFormat="1" applyFont="1" applyFill="1" applyBorder="1" applyAlignment="1">
      <alignment horizontal="right" vertical="distributed"/>
    </xf>
    <xf numFmtId="4" fontId="4" fillId="0" borderId="53" xfId="73" applyNumberFormat="1" applyFont="1" applyFill="1" applyBorder="1" applyAlignment="1">
      <alignment horizontal="right" vertical="distributed"/>
    </xf>
    <xf numFmtId="4" fontId="7" fillId="0" borderId="25" xfId="0" applyNumberFormat="1" applyFont="1" applyFill="1" applyBorder="1" applyAlignment="1">
      <alignment horizontal="right" vertical="distributed"/>
    </xf>
    <xf numFmtId="4" fontId="6" fillId="0" borderId="25" xfId="0" applyNumberFormat="1" applyFont="1" applyFill="1" applyBorder="1" applyAlignment="1">
      <alignment horizontal="right" vertical="distributed"/>
    </xf>
    <xf numFmtId="4" fontId="39" fillId="0" borderId="25" xfId="73" applyNumberFormat="1" applyFont="1" applyFill="1" applyBorder="1" applyAlignment="1">
      <alignment horizontal="right" vertical="distributed"/>
    </xf>
    <xf numFmtId="4" fontId="3" fillId="0" borderId="25" xfId="0" applyNumberFormat="1" applyFont="1" applyFill="1" applyBorder="1" applyAlignment="1">
      <alignment horizontal="right" vertical="distributed"/>
    </xf>
    <xf numFmtId="4" fontId="8" fillId="0" borderId="25" xfId="0" applyNumberFormat="1" applyFont="1" applyFill="1" applyBorder="1" applyAlignment="1">
      <alignment horizontal="right" vertical="distributed"/>
    </xf>
    <xf numFmtId="4" fontId="40" fillId="0" borderId="16" xfId="0" applyNumberFormat="1" applyFont="1" applyFill="1" applyBorder="1" applyAlignment="1">
      <alignment horizontal="right" vertical="distributed"/>
    </xf>
    <xf numFmtId="4" fontId="4" fillId="0" borderId="0" xfId="0" applyNumberFormat="1" applyFont="1"/>
    <xf numFmtId="4" fontId="2" fillId="0" borderId="38" xfId="73" applyNumberFormat="1" applyFont="1" applyFill="1" applyBorder="1" applyAlignment="1">
      <alignment vertical="center"/>
    </xf>
    <xf numFmtId="4" fontId="4" fillId="0" borderId="38" xfId="0" applyNumberFormat="1" applyFont="1" applyFill="1" applyBorder="1" applyAlignment="1">
      <alignment vertical="center"/>
    </xf>
    <xf numFmtId="4" fontId="4" fillId="0" borderId="38" xfId="73" applyNumberFormat="1" applyFont="1" applyFill="1" applyBorder="1" applyAlignment="1">
      <alignment vertical="center"/>
    </xf>
    <xf numFmtId="4" fontId="4" fillId="0" borderId="48" xfId="0" applyNumberFormat="1" applyFont="1" applyFill="1" applyBorder="1" applyAlignment="1">
      <alignment vertical="center"/>
    </xf>
    <xf numFmtId="4" fontId="2" fillId="0" borderId="43" xfId="0" applyNumberFormat="1" applyFont="1" applyFill="1" applyBorder="1" applyAlignment="1">
      <alignment vertical="center"/>
    </xf>
    <xf numFmtId="4" fontId="4" fillId="0" borderId="37" xfId="0" applyNumberFormat="1" applyFont="1" applyFill="1" applyBorder="1" applyAlignment="1">
      <alignment vertical="center"/>
    </xf>
    <xf numFmtId="4" fontId="4" fillId="0" borderId="40" xfId="0" applyNumberFormat="1" applyFont="1" applyFill="1" applyBorder="1" applyAlignment="1">
      <alignment vertical="center"/>
    </xf>
    <xf numFmtId="4" fontId="4" fillId="0" borderId="43" xfId="0" applyNumberFormat="1" applyFont="1" applyFill="1" applyBorder="1" applyAlignment="1">
      <alignment vertical="center"/>
    </xf>
    <xf numFmtId="4" fontId="2" fillId="0" borderId="37" xfId="73" applyNumberFormat="1" applyFont="1" applyFill="1" applyBorder="1" applyAlignment="1">
      <alignment vertical="center"/>
    </xf>
    <xf numFmtId="4" fontId="4" fillId="0" borderId="37" xfId="73" applyNumberFormat="1" applyFont="1" applyFill="1" applyBorder="1" applyAlignment="1">
      <alignment vertical="center"/>
    </xf>
    <xf numFmtId="4" fontId="4" fillId="0" borderId="40" xfId="73" applyNumberFormat="1" applyFont="1" applyFill="1" applyBorder="1" applyAlignment="1">
      <alignment vertical="center"/>
    </xf>
    <xf numFmtId="4" fontId="2" fillId="0" borderId="43" xfId="73" applyNumberFormat="1" applyFont="1" applyFill="1" applyBorder="1" applyAlignment="1">
      <alignment vertical="center"/>
    </xf>
    <xf numFmtId="4" fontId="4" fillId="0" borderId="40" xfId="73" applyNumberFormat="1" applyFont="1" applyFill="1" applyBorder="1" applyAlignment="1"/>
    <xf numFmtId="4" fontId="4" fillId="0" borderId="43" xfId="73" applyNumberFormat="1" applyFont="1" applyFill="1" applyBorder="1" applyAlignment="1">
      <alignment vertical="center"/>
    </xf>
    <xf numFmtId="4" fontId="4" fillId="0" borderId="44" xfId="73" applyNumberFormat="1" applyFont="1" applyFill="1" applyBorder="1" applyAlignment="1">
      <alignment vertical="center"/>
    </xf>
    <xf numFmtId="4" fontId="4" fillId="0" borderId="48" xfId="73" applyNumberFormat="1" applyFont="1" applyFill="1" applyBorder="1" applyAlignment="1">
      <alignment vertical="center"/>
    </xf>
    <xf numFmtId="4" fontId="4" fillId="0" borderId="40" xfId="0" applyNumberFormat="1" applyFont="1" applyFill="1" applyBorder="1" applyAlignment="1">
      <alignment horizontal="center" vertical="distributed"/>
    </xf>
    <xf numFmtId="4" fontId="2" fillId="0" borderId="50" xfId="73" applyNumberFormat="1" applyFont="1" applyFill="1" applyBorder="1" applyAlignment="1">
      <alignment vertical="center"/>
    </xf>
    <xf numFmtId="4" fontId="4" fillId="0" borderId="45" xfId="73" applyNumberFormat="1" applyFont="1" applyFill="1" applyBorder="1" applyAlignment="1">
      <alignment vertical="center"/>
    </xf>
    <xf numFmtId="4" fontId="2" fillId="0" borderId="36" xfId="73" applyNumberFormat="1" applyFont="1" applyFill="1" applyBorder="1" applyAlignment="1">
      <alignment vertical="center"/>
    </xf>
    <xf numFmtId="4" fontId="4" fillId="0" borderId="36" xfId="73" applyNumberFormat="1" applyFont="1" applyFill="1" applyBorder="1" applyAlignment="1">
      <alignment vertical="center"/>
    </xf>
    <xf numFmtId="4" fontId="4" fillId="0" borderId="36" xfId="73" applyNumberFormat="1" applyFont="1" applyFill="1" applyBorder="1" applyAlignment="1">
      <alignment horizontal="right" vertical="distributed"/>
    </xf>
    <xf numFmtId="4" fontId="4" fillId="0" borderId="47" xfId="73" applyNumberFormat="1" applyFont="1" applyFill="1" applyBorder="1" applyAlignment="1">
      <alignment horizontal="right" vertical="distributed"/>
    </xf>
    <xf numFmtId="4" fontId="4" fillId="0" borderId="38" xfId="73" applyNumberFormat="1" applyFont="1" applyFill="1" applyBorder="1" applyAlignment="1">
      <alignment horizontal="right" vertical="distributed"/>
    </xf>
    <xf numFmtId="4" fontId="4" fillId="0" borderId="48" xfId="73" applyNumberFormat="1" applyFont="1" applyFill="1" applyBorder="1" applyAlignment="1">
      <alignment horizontal="right" vertical="distributed"/>
    </xf>
    <xf numFmtId="4" fontId="4" fillId="0" borderId="37" xfId="73" applyNumberFormat="1" applyFont="1" applyFill="1" applyBorder="1" applyAlignment="1">
      <alignment horizontal="right" vertical="distributed"/>
    </xf>
    <xf numFmtId="4" fontId="4" fillId="0" borderId="40" xfId="73" applyNumberFormat="1" applyFont="1" applyFill="1" applyBorder="1" applyAlignment="1">
      <alignment horizontal="right" vertical="distributed"/>
    </xf>
    <xf numFmtId="49" fontId="2" fillId="0" borderId="36" xfId="73" applyNumberFormat="1" applyFont="1" applyFill="1" applyBorder="1" applyAlignment="1">
      <alignment horizontal="center" vertical="distributed"/>
    </xf>
    <xf numFmtId="49" fontId="2" fillId="0" borderId="54" xfId="0" applyNumberFormat="1" applyFont="1" applyFill="1" applyBorder="1" applyAlignment="1">
      <alignment horizontal="center" vertical="distributed"/>
    </xf>
    <xf numFmtId="0" fontId="4" fillId="22" borderId="55" xfId="0" applyFont="1" applyFill="1" applyBorder="1" applyAlignment="1">
      <alignment horizontal="center" vertical="distributed"/>
    </xf>
    <xf numFmtId="0" fontId="4" fillId="22" borderId="56" xfId="0" applyFont="1" applyFill="1" applyBorder="1" applyAlignment="1">
      <alignment horizontal="center" vertical="distributed"/>
    </xf>
    <xf numFmtId="49" fontId="2" fillId="0" borderId="38" xfId="0" applyNumberFormat="1" applyFont="1" applyFill="1" applyBorder="1" applyAlignment="1">
      <alignment horizontal="center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4" fontId="2" fillId="0" borderId="57" xfId="0" applyNumberFormat="1" applyFont="1" applyFill="1" applyBorder="1" applyAlignment="1">
      <alignment horizontal="right" vertical="distributed"/>
    </xf>
    <xf numFmtId="4" fontId="4" fillId="0" borderId="57" xfId="0" applyNumberFormat="1" applyFont="1" applyFill="1" applyBorder="1" applyAlignment="1">
      <alignment horizontal="right" vertical="distributed"/>
    </xf>
    <xf numFmtId="4" fontId="4" fillId="0" borderId="57" xfId="73" applyNumberFormat="1" applyFont="1" applyFill="1" applyBorder="1" applyAlignment="1">
      <alignment horizontal="right" vertical="distributed"/>
    </xf>
    <xf numFmtId="4" fontId="4" fillId="0" borderId="58" xfId="73" applyNumberFormat="1" applyFont="1" applyFill="1" applyBorder="1" applyAlignment="1">
      <alignment horizontal="right" vertical="distributed"/>
    </xf>
    <xf numFmtId="4" fontId="7" fillId="0" borderId="57" xfId="0" applyNumberFormat="1" applyFont="1" applyFill="1" applyBorder="1" applyAlignment="1">
      <alignment horizontal="right" vertical="distributed"/>
    </xf>
    <xf numFmtId="4" fontId="6" fillId="0" borderId="57" xfId="0" applyNumberFormat="1" applyFont="1" applyFill="1" applyBorder="1" applyAlignment="1">
      <alignment horizontal="right" vertical="distributed"/>
    </xf>
    <xf numFmtId="4" fontId="39" fillId="0" borderId="57" xfId="73" applyNumberFormat="1" applyFont="1" applyFill="1" applyBorder="1" applyAlignment="1">
      <alignment horizontal="right" vertical="distributed"/>
    </xf>
    <xf numFmtId="4" fontId="3" fillId="0" borderId="57" xfId="0" applyNumberFormat="1" applyFont="1" applyFill="1" applyBorder="1" applyAlignment="1">
      <alignment horizontal="right" vertical="distributed"/>
    </xf>
    <xf numFmtId="4" fontId="8" fillId="0" borderId="57" xfId="0" applyNumberFormat="1" applyFont="1" applyFill="1" applyBorder="1" applyAlignment="1">
      <alignment horizontal="right" vertical="distributed"/>
    </xf>
    <xf numFmtId="0" fontId="4" fillId="22" borderId="28" xfId="0" applyFont="1" applyFill="1" applyBorder="1" applyAlignment="1">
      <alignment horizontal="center" vertical="center"/>
    </xf>
    <xf numFmtId="49" fontId="2" fillId="0" borderId="59" xfId="0" applyNumberFormat="1" applyFont="1" applyFill="1" applyBorder="1" applyAlignment="1">
      <alignment horizontal="center" vertical="distributed"/>
    </xf>
    <xf numFmtId="4" fontId="40" fillId="0" borderId="19" xfId="0" applyNumberFormat="1" applyFont="1" applyFill="1" applyBorder="1" applyAlignment="1">
      <alignment horizontal="right" vertical="distributed"/>
    </xf>
    <xf numFmtId="191" fontId="4" fillId="0" borderId="57" xfId="73" applyNumberFormat="1" applyFont="1" applyFill="1" applyBorder="1" applyAlignment="1">
      <alignment horizontal="right" vertical="distributed"/>
    </xf>
    <xf numFmtId="0" fontId="6" fillId="0" borderId="25" xfId="0" applyFont="1" applyFill="1" applyBorder="1" applyAlignment="1">
      <alignment horizontal="left" vertical="center" wrapText="1"/>
    </xf>
    <xf numFmtId="204" fontId="8" fillId="0" borderId="60" xfId="0" applyNumberFormat="1" applyFont="1" applyFill="1" applyBorder="1" applyAlignment="1">
      <alignment horizontal="center" vertical="center"/>
    </xf>
    <xf numFmtId="204" fontId="4" fillId="0" borderId="29" xfId="0" applyNumberFormat="1" applyFont="1" applyFill="1" applyBorder="1" applyAlignment="1">
      <alignment horizontal="center" vertical="center"/>
    </xf>
    <xf numFmtId="204" fontId="8" fillId="0" borderId="29" xfId="0" applyNumberFormat="1" applyFont="1" applyFill="1" applyBorder="1" applyAlignment="1">
      <alignment horizontal="center" vertical="center"/>
    </xf>
    <xf numFmtId="204" fontId="3" fillId="0" borderId="29" xfId="0" applyNumberFormat="1" applyFont="1" applyFill="1" applyBorder="1" applyAlignment="1">
      <alignment horizontal="center" vertical="center"/>
    </xf>
    <xf numFmtId="204" fontId="2" fillId="0" borderId="29" xfId="0" applyNumberFormat="1" applyFont="1" applyFill="1" applyBorder="1" applyAlignment="1">
      <alignment horizontal="center" vertical="center"/>
    </xf>
    <xf numFmtId="204" fontId="7" fillId="0" borderId="29" xfId="0" applyNumberFormat="1" applyFont="1" applyFill="1" applyBorder="1" applyAlignment="1">
      <alignment horizontal="center" vertical="center"/>
    </xf>
    <xf numFmtId="204" fontId="4" fillId="0" borderId="33" xfId="0" applyNumberFormat="1" applyFont="1" applyFill="1" applyBorder="1" applyAlignment="1">
      <alignment horizontal="center" vertical="center"/>
    </xf>
    <xf numFmtId="4" fontId="2" fillId="0" borderId="45" xfId="73" applyNumberFormat="1" applyFont="1" applyFill="1" applyBorder="1" applyAlignment="1">
      <alignment vertical="center"/>
    </xf>
    <xf numFmtId="4" fontId="4" fillId="0" borderId="47" xfId="73" applyNumberFormat="1" applyFont="1" applyFill="1" applyBorder="1" applyAlignment="1">
      <alignment vertical="center"/>
    </xf>
    <xf numFmtId="49" fontId="2" fillId="0" borderId="44" xfId="73" applyNumberFormat="1" applyFont="1" applyFill="1" applyBorder="1" applyAlignment="1">
      <alignment horizontal="center" vertical="distributed"/>
    </xf>
    <xf numFmtId="4" fontId="4" fillId="0" borderId="45" xfId="73" applyNumberFormat="1" applyFont="1" applyFill="1" applyBorder="1" applyAlignment="1">
      <alignment horizontal="right" vertical="distributed"/>
    </xf>
    <xf numFmtId="4" fontId="2" fillId="0" borderId="0" xfId="0" applyNumberFormat="1" applyFont="1"/>
    <xf numFmtId="4" fontId="40" fillId="0" borderId="52" xfId="0" applyNumberFormat="1" applyFont="1" applyFill="1" applyBorder="1" applyAlignment="1">
      <alignment horizontal="right" vertical="distributed"/>
    </xf>
    <xf numFmtId="4" fontId="2" fillId="0" borderId="35" xfId="0" applyNumberFormat="1" applyFont="1" applyFill="1" applyBorder="1" applyAlignment="1">
      <alignment horizontal="right" vertical="distributed"/>
    </xf>
    <xf numFmtId="4" fontId="4" fillId="0" borderId="35" xfId="0" applyNumberFormat="1" applyFont="1" applyFill="1" applyBorder="1" applyAlignment="1">
      <alignment horizontal="right" vertical="distributed"/>
    </xf>
    <xf numFmtId="4" fontId="4" fillId="0" borderId="35" xfId="73" applyNumberFormat="1" applyFont="1" applyFill="1" applyBorder="1" applyAlignment="1">
      <alignment horizontal="right" vertical="distributed"/>
    </xf>
    <xf numFmtId="191" fontId="4" fillId="0" borderId="25" xfId="73" applyNumberFormat="1" applyFont="1" applyFill="1" applyBorder="1" applyAlignment="1">
      <alignment horizontal="right" vertical="distributed"/>
    </xf>
    <xf numFmtId="4" fontId="4" fillId="0" borderId="39" xfId="73" applyNumberFormat="1" applyFont="1" applyFill="1" applyBorder="1" applyAlignment="1">
      <alignment horizontal="right" vertical="distributed"/>
    </xf>
    <xf numFmtId="4" fontId="7" fillId="0" borderId="35" xfId="0" applyNumberFormat="1" applyFont="1" applyFill="1" applyBorder="1" applyAlignment="1">
      <alignment horizontal="right" vertical="distributed"/>
    </xf>
    <xf numFmtId="4" fontId="6" fillId="0" borderId="35" xfId="0" applyNumberFormat="1" applyFont="1" applyFill="1" applyBorder="1" applyAlignment="1">
      <alignment horizontal="right" vertical="distributed"/>
    </xf>
    <xf numFmtId="4" fontId="39" fillId="0" borderId="35" xfId="73" applyNumberFormat="1" applyFont="1" applyFill="1" applyBorder="1" applyAlignment="1">
      <alignment horizontal="right" vertical="distributed"/>
    </xf>
    <xf numFmtId="4" fontId="3" fillId="0" borderId="35" xfId="0" applyNumberFormat="1" applyFont="1" applyFill="1" applyBorder="1" applyAlignment="1">
      <alignment horizontal="right" vertical="distributed"/>
    </xf>
    <xf numFmtId="4" fontId="8" fillId="0" borderId="35" xfId="0" applyNumberFormat="1" applyFont="1" applyFill="1" applyBorder="1" applyAlignment="1">
      <alignment horizontal="right" vertical="distributed"/>
    </xf>
    <xf numFmtId="191" fontId="4" fillId="0" borderId="35" xfId="73" applyNumberFormat="1" applyFont="1" applyFill="1" applyBorder="1" applyAlignment="1">
      <alignment horizontal="right" vertical="distributed"/>
    </xf>
    <xf numFmtId="4" fontId="4" fillId="0" borderId="35" xfId="73" applyNumberFormat="1" applyFont="1" applyFill="1" applyBorder="1" applyAlignment="1">
      <alignment vertical="center"/>
    </xf>
    <xf numFmtId="4" fontId="4" fillId="0" borderId="25" xfId="73" applyNumberFormat="1" applyFont="1" applyFill="1" applyBorder="1" applyAlignment="1">
      <alignment vertical="center"/>
    </xf>
    <xf numFmtId="4" fontId="4" fillId="0" borderId="57" xfId="73" applyNumberFormat="1" applyFont="1" applyFill="1" applyBorder="1" applyAlignment="1">
      <alignment vertical="center"/>
    </xf>
    <xf numFmtId="0" fontId="4" fillId="23" borderId="35" xfId="73" applyFont="1" applyFill="1" applyBorder="1" applyAlignment="1">
      <alignment horizontal="left" vertical="center" wrapText="1"/>
    </xf>
    <xf numFmtId="49" fontId="4" fillId="23" borderId="0" xfId="0" applyNumberFormat="1" applyFont="1" applyFill="1" applyBorder="1" applyAlignment="1">
      <alignment horizontal="center" vertical="distributed"/>
    </xf>
    <xf numFmtId="49" fontId="4" fillId="23" borderId="0" xfId="73" applyNumberFormat="1" applyFont="1" applyFill="1" applyBorder="1" applyAlignment="1">
      <alignment horizontal="center" vertical="distributed"/>
    </xf>
    <xf numFmtId="0" fontId="2" fillId="23" borderId="35" xfId="73" applyFont="1" applyFill="1" applyBorder="1" applyAlignment="1">
      <alignment horizontal="left" vertical="center" wrapText="1"/>
    </xf>
    <xf numFmtId="4" fontId="4" fillId="0" borderId="47" xfId="0" applyNumberFormat="1" applyFont="1" applyFill="1" applyBorder="1" applyAlignment="1">
      <alignment vertical="center"/>
    </xf>
    <xf numFmtId="4" fontId="4" fillId="23" borderId="35" xfId="73" applyNumberFormat="1" applyFont="1" applyFill="1" applyBorder="1" applyAlignment="1">
      <alignment horizontal="right" vertical="distributed"/>
    </xf>
    <xf numFmtId="4" fontId="4" fillId="23" borderId="25" xfId="73" applyNumberFormat="1" applyFont="1" applyFill="1" applyBorder="1" applyAlignment="1">
      <alignment horizontal="right" vertical="distributed"/>
    </xf>
    <xf numFmtId="4" fontId="4" fillId="23" borderId="57" xfId="73" applyNumberFormat="1" applyFont="1" applyFill="1" applyBorder="1" applyAlignment="1">
      <alignment horizontal="right" vertical="distributed"/>
    </xf>
    <xf numFmtId="0" fontId="41" fillId="0" borderId="36" xfId="0" applyFont="1" applyFill="1" applyBorder="1" applyAlignment="1">
      <alignment wrapText="1"/>
    </xf>
    <xf numFmtId="49" fontId="4" fillId="0" borderId="44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4" fillId="0" borderId="48" xfId="73" applyNumberFormat="1" applyFont="1" applyFill="1" applyBorder="1" applyAlignment="1">
      <alignment horizontal="center" vertical="center"/>
    </xf>
    <xf numFmtId="49" fontId="2" fillId="0" borderId="44" xfId="73" applyNumberFormat="1" applyFont="1" applyFill="1" applyBorder="1" applyAlignment="1">
      <alignment vertical="center"/>
    </xf>
    <xf numFmtId="49" fontId="6" fillId="0" borderId="44" xfId="73" applyNumberFormat="1" applyFont="1" applyFill="1" applyBorder="1" applyAlignment="1">
      <alignment horizontal="center" vertical="distributed"/>
    </xf>
    <xf numFmtId="49" fontId="4" fillId="0" borderId="44" xfId="73" applyNumberFormat="1" applyFont="1" applyFill="1" applyBorder="1" applyAlignment="1">
      <alignment horizontal="center" vertical="distributed"/>
    </xf>
    <xf numFmtId="4" fontId="2" fillId="0" borderId="44" xfId="0" applyNumberFormat="1" applyFont="1" applyFill="1" applyBorder="1" applyAlignment="1">
      <alignment vertical="center"/>
    </xf>
    <xf numFmtId="4" fontId="4" fillId="0" borderId="44" xfId="0" applyNumberFormat="1" applyFont="1" applyFill="1" applyBorder="1" applyAlignment="1">
      <alignment vertical="center"/>
    </xf>
    <xf numFmtId="4" fontId="4" fillId="0" borderId="48" xfId="73" applyNumberFormat="1" applyFont="1" applyFill="1" applyBorder="1" applyAlignment="1"/>
    <xf numFmtId="4" fontId="2" fillId="0" borderId="44" xfId="73" applyNumberFormat="1" applyFont="1" applyFill="1" applyBorder="1" applyAlignment="1">
      <alignment vertical="center"/>
    </xf>
    <xf numFmtId="4" fontId="4" fillId="0" borderId="48" xfId="0" applyNumberFormat="1" applyFont="1" applyFill="1" applyBorder="1" applyAlignment="1">
      <alignment horizontal="center" vertical="distributed"/>
    </xf>
    <xf numFmtId="49" fontId="4" fillId="0" borderId="40" xfId="0" applyNumberFormat="1" applyFont="1" applyFill="1" applyBorder="1" applyAlignment="1">
      <alignment horizontal="center" vertical="center"/>
    </xf>
    <xf numFmtId="49" fontId="6" fillId="0" borderId="43" xfId="73" applyNumberFormat="1" applyFont="1" applyFill="1" applyBorder="1" applyAlignment="1">
      <alignment horizontal="center" vertical="center"/>
    </xf>
    <xf numFmtId="49" fontId="4" fillId="0" borderId="37" xfId="73" applyNumberFormat="1" applyFont="1" applyFill="1" applyBorder="1" applyAlignment="1">
      <alignment horizontal="center" vertical="center" wrapText="1"/>
    </xf>
    <xf numFmtId="49" fontId="2" fillId="0" borderId="43" xfId="73" applyNumberFormat="1" applyFont="1" applyFill="1" applyBorder="1"/>
    <xf numFmtId="49" fontId="7" fillId="0" borderId="37" xfId="73" applyNumberFormat="1" applyFont="1" applyFill="1" applyBorder="1" applyAlignment="1">
      <alignment horizontal="center" vertical="center"/>
    </xf>
    <xf numFmtId="49" fontId="6" fillId="0" borderId="44" xfId="73" applyNumberFormat="1" applyFont="1" applyFill="1" applyBorder="1" applyAlignment="1">
      <alignment horizontal="center" vertical="center"/>
    </xf>
    <xf numFmtId="4" fontId="4" fillId="0" borderId="43" xfId="73" applyNumberFormat="1" applyFont="1" applyFill="1" applyBorder="1"/>
    <xf numFmtId="4" fontId="4" fillId="0" borderId="44" xfId="73" applyNumberFormat="1" applyFont="1" applyFill="1" applyBorder="1"/>
    <xf numFmtId="4" fontId="2" fillId="0" borderId="40" xfId="73" applyNumberFormat="1" applyFont="1" applyFill="1" applyBorder="1" applyAlignment="1">
      <alignment vertical="center"/>
    </xf>
    <xf numFmtId="0" fontId="4" fillId="0" borderId="15" xfId="73" applyFont="1" applyFill="1" applyBorder="1" applyAlignment="1">
      <alignment horizontal="center" vertical="center" wrapText="1"/>
    </xf>
    <xf numFmtId="4" fontId="4" fillId="0" borderId="45" xfId="73" applyNumberFormat="1" applyFont="1" applyFill="1" applyBorder="1"/>
    <xf numFmtId="4" fontId="4" fillId="0" borderId="36" xfId="0" applyNumberFormat="1" applyFont="1" applyFill="1" applyBorder="1" applyAlignment="1">
      <alignment vertical="center"/>
    </xf>
    <xf numFmtId="4" fontId="2" fillId="0" borderId="45" xfId="0" applyNumberFormat="1" applyFont="1" applyFill="1" applyBorder="1" applyAlignment="1">
      <alignment vertical="center"/>
    </xf>
    <xf numFmtId="4" fontId="4" fillId="0" borderId="45" xfId="0" applyNumberFormat="1" applyFont="1" applyFill="1" applyBorder="1" applyAlignment="1">
      <alignment vertical="center"/>
    </xf>
    <xf numFmtId="4" fontId="4" fillId="0" borderId="47" xfId="73" applyNumberFormat="1" applyFont="1" applyFill="1" applyBorder="1" applyAlignment="1"/>
    <xf numFmtId="4" fontId="4" fillId="0" borderId="47" xfId="0" applyNumberFormat="1" applyFont="1" applyFill="1" applyBorder="1" applyAlignment="1">
      <alignment horizontal="center" vertical="distributed"/>
    </xf>
    <xf numFmtId="0" fontId="4" fillId="0" borderId="61" xfId="73" applyFont="1" applyFill="1" applyBorder="1" applyAlignment="1">
      <alignment horizontal="center" vertical="center"/>
    </xf>
    <xf numFmtId="0" fontId="12" fillId="0" borderId="61" xfId="73" applyFont="1" applyFill="1" applyBorder="1" applyAlignment="1">
      <alignment horizontal="center" vertical="center"/>
    </xf>
    <xf numFmtId="4" fontId="2" fillId="0" borderId="45" xfId="73" applyNumberFormat="1" applyFont="1" applyFill="1" applyBorder="1" applyAlignment="1">
      <alignment horizontal="right" vertical="center"/>
    </xf>
    <xf numFmtId="4" fontId="2" fillId="0" borderId="43" xfId="73" applyNumberFormat="1" applyFont="1" applyFill="1" applyBorder="1" applyAlignment="1">
      <alignment horizontal="right" vertical="center"/>
    </xf>
    <xf numFmtId="4" fontId="2" fillId="0" borderId="44" xfId="73" applyNumberFormat="1" applyFont="1" applyFill="1" applyBorder="1" applyAlignment="1">
      <alignment horizontal="right" vertical="center"/>
    </xf>
    <xf numFmtId="4" fontId="4" fillId="0" borderId="36" xfId="73" applyNumberFormat="1" applyFont="1" applyFill="1" applyBorder="1" applyAlignment="1">
      <alignment horizontal="right" vertical="center"/>
    </xf>
    <xf numFmtId="4" fontId="4" fillId="0" borderId="37" xfId="73" applyNumberFormat="1" applyFont="1" applyFill="1" applyBorder="1" applyAlignment="1">
      <alignment horizontal="right" vertical="center"/>
    </xf>
    <xf numFmtId="4" fontId="4" fillId="0" borderId="38" xfId="73" applyNumberFormat="1" applyFont="1" applyFill="1" applyBorder="1" applyAlignment="1">
      <alignment horizontal="right" vertical="center"/>
    </xf>
    <xf numFmtId="49" fontId="6" fillId="0" borderId="48" xfId="0" applyNumberFormat="1" applyFont="1" applyFill="1" applyBorder="1" applyAlignment="1">
      <alignment horizontal="center" vertical="distributed"/>
    </xf>
    <xf numFmtId="4" fontId="4" fillId="23" borderId="35" xfId="73" applyNumberFormat="1" applyFont="1" applyFill="1" applyBorder="1" applyAlignment="1">
      <alignment vertical="center"/>
    </xf>
    <xf numFmtId="4" fontId="4" fillId="0" borderId="0" xfId="0" applyNumberFormat="1" applyFont="1" applyFill="1"/>
    <xf numFmtId="4" fontId="4" fillId="0" borderId="36" xfId="0" applyNumberFormat="1" applyFont="1" applyFill="1" applyBorder="1" applyAlignment="1">
      <alignment horizontal="right" vertical="distributed"/>
    </xf>
    <xf numFmtId="4" fontId="4" fillId="0" borderId="38" xfId="0" applyNumberFormat="1" applyFont="1" applyFill="1" applyBorder="1" applyAlignment="1">
      <alignment horizontal="right" vertical="distributed"/>
    </xf>
    <xf numFmtId="4" fontId="4" fillId="0" borderId="37" xfId="0" applyNumberFormat="1" applyFont="1" applyFill="1" applyBorder="1" applyAlignment="1">
      <alignment horizontal="right" vertical="distributed"/>
    </xf>
    <xf numFmtId="4" fontId="4" fillId="0" borderId="0" xfId="73" applyNumberFormat="1" applyFont="1" applyFill="1" applyBorder="1" applyAlignment="1">
      <alignment horizontal="right" vertical="distributed"/>
    </xf>
    <xf numFmtId="4" fontId="2" fillId="0" borderId="36" xfId="0" applyNumberFormat="1" applyFont="1" applyFill="1" applyBorder="1" applyAlignment="1">
      <alignment vertical="center"/>
    </xf>
    <xf numFmtId="4" fontId="2" fillId="0" borderId="37" xfId="0" applyNumberFormat="1" applyFont="1" applyFill="1" applyBorder="1" applyAlignment="1">
      <alignment vertical="center"/>
    </xf>
    <xf numFmtId="4" fontId="2" fillId="0" borderId="38" xfId="0" applyNumberFormat="1" applyFont="1" applyFill="1" applyBorder="1" applyAlignment="1">
      <alignment vertical="center"/>
    </xf>
    <xf numFmtId="0" fontId="2" fillId="0" borderId="26" xfId="0" applyFont="1" applyFill="1" applyBorder="1" applyAlignment="1">
      <alignment horizontal="left" vertical="center" wrapText="1"/>
    </xf>
    <xf numFmtId="49" fontId="7" fillId="0" borderId="62" xfId="0" applyNumberFormat="1" applyFont="1" applyFill="1" applyBorder="1" applyAlignment="1">
      <alignment horizontal="center" vertical="center"/>
    </xf>
    <xf numFmtId="49" fontId="7" fillId="0" borderId="63" xfId="0" applyNumberFormat="1" applyFont="1" applyFill="1" applyBorder="1" applyAlignment="1">
      <alignment horizontal="center" vertical="center"/>
    </xf>
    <xf numFmtId="204" fontId="2" fillId="0" borderId="26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distributed"/>
    </xf>
    <xf numFmtId="4" fontId="4" fillId="0" borderId="0" xfId="0" applyNumberFormat="1" applyFont="1" applyFill="1" applyBorder="1" applyAlignment="1">
      <alignment horizontal="right" vertical="distributed"/>
    </xf>
    <xf numFmtId="191" fontId="4" fillId="0" borderId="0" xfId="73" applyNumberFormat="1" applyFont="1" applyFill="1" applyBorder="1" applyAlignment="1">
      <alignment horizontal="right" vertical="distributed"/>
    </xf>
    <xf numFmtId="4" fontId="4" fillId="0" borderId="41" xfId="73" applyNumberFormat="1" applyFont="1" applyFill="1" applyBorder="1" applyAlignment="1">
      <alignment horizontal="right" vertical="distributed"/>
    </xf>
    <xf numFmtId="4" fontId="7" fillId="0" borderId="0" xfId="0" applyNumberFormat="1" applyFont="1" applyFill="1" applyBorder="1" applyAlignment="1">
      <alignment horizontal="right" vertical="distributed"/>
    </xf>
    <xf numFmtId="4" fontId="6" fillId="0" borderId="0" xfId="0" applyNumberFormat="1" applyFont="1" applyFill="1" applyBorder="1" applyAlignment="1">
      <alignment horizontal="right" vertical="distributed"/>
    </xf>
    <xf numFmtId="4" fontId="39" fillId="0" borderId="0" xfId="73" applyNumberFormat="1" applyFont="1" applyFill="1" applyBorder="1" applyAlignment="1">
      <alignment horizontal="right" vertical="distributed"/>
    </xf>
    <xf numFmtId="4" fontId="4" fillId="0" borderId="0" xfId="73" applyNumberFormat="1" applyFont="1" applyFill="1" applyBorder="1" applyAlignment="1">
      <alignment vertical="center"/>
    </xf>
    <xf numFmtId="4" fontId="4" fillId="23" borderId="0" xfId="73" applyNumberFormat="1" applyFont="1" applyFill="1" applyBorder="1" applyAlignment="1">
      <alignment horizontal="right" vertical="distributed"/>
    </xf>
    <xf numFmtId="4" fontId="4" fillId="23" borderId="0" xfId="73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right" vertical="distributed"/>
    </xf>
    <xf numFmtId="4" fontId="8" fillId="0" borderId="0" xfId="0" applyNumberFormat="1" applyFont="1" applyFill="1" applyBorder="1" applyAlignment="1">
      <alignment horizontal="right" vertical="distributed"/>
    </xf>
    <xf numFmtId="49" fontId="2" fillId="0" borderId="56" xfId="0" applyNumberFormat="1" applyFont="1" applyFill="1" applyBorder="1" applyAlignment="1">
      <alignment horizontal="center" vertical="center"/>
    </xf>
    <xf numFmtId="49" fontId="2" fillId="0" borderId="57" xfId="0" applyNumberFormat="1" applyFont="1" applyFill="1" applyBorder="1" applyAlignment="1">
      <alignment horizontal="center" vertical="center"/>
    </xf>
    <xf numFmtId="49" fontId="4" fillId="0" borderId="57" xfId="73" applyNumberFormat="1" applyFont="1" applyFill="1" applyBorder="1" applyAlignment="1">
      <alignment horizontal="center" vertical="center"/>
    </xf>
    <xf numFmtId="49" fontId="6" fillId="0" borderId="57" xfId="73" applyNumberFormat="1" applyFont="1" applyFill="1" applyBorder="1" applyAlignment="1">
      <alignment horizontal="center" vertical="center"/>
    </xf>
    <xf numFmtId="49" fontId="6" fillId="0" borderId="57" xfId="0" applyNumberFormat="1" applyFont="1" applyFill="1" applyBorder="1" applyAlignment="1">
      <alignment horizontal="center" vertical="center"/>
    </xf>
    <xf numFmtId="49" fontId="4" fillId="0" borderId="57" xfId="0" applyNumberFormat="1" applyFont="1" applyFill="1" applyBorder="1" applyAlignment="1">
      <alignment horizontal="center" vertical="center"/>
    </xf>
    <xf numFmtId="49" fontId="4" fillId="0" borderId="57" xfId="73" applyNumberFormat="1" applyFont="1" applyFill="1" applyBorder="1" applyAlignment="1">
      <alignment horizontal="center" vertical="center" wrapText="1"/>
    </xf>
    <xf numFmtId="49" fontId="39" fillId="0" borderId="57" xfId="0" applyNumberFormat="1" applyFont="1" applyFill="1" applyBorder="1" applyAlignment="1">
      <alignment horizontal="center" vertical="center"/>
    </xf>
    <xf numFmtId="49" fontId="6" fillId="0" borderId="58" xfId="73" applyNumberFormat="1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49" fontId="2" fillId="0" borderId="57" xfId="73" applyNumberFormat="1" applyFont="1" applyFill="1" applyBorder="1" applyAlignment="1">
      <alignment horizontal="center" vertical="center"/>
    </xf>
    <xf numFmtId="49" fontId="39" fillId="0" borderId="57" xfId="73" applyNumberFormat="1" applyFont="1" applyFill="1" applyBorder="1" applyAlignment="1">
      <alignment horizontal="center" vertical="center" wrapText="1"/>
    </xf>
    <xf numFmtId="49" fontId="39" fillId="0" borderId="57" xfId="73" applyNumberFormat="1" applyFont="1" applyFill="1" applyBorder="1" applyAlignment="1">
      <alignment horizontal="center" vertical="center"/>
    </xf>
    <xf numFmtId="0" fontId="4" fillId="0" borderId="57" xfId="0" applyFont="1" applyFill="1" applyBorder="1"/>
    <xf numFmtId="49" fontId="4" fillId="23" borderId="57" xfId="73" applyNumberFormat="1" applyFont="1" applyFill="1" applyBorder="1" applyAlignment="1">
      <alignment horizontal="center" vertical="center"/>
    </xf>
    <xf numFmtId="49" fontId="4" fillId="0" borderId="58" xfId="73" applyNumberFormat="1" applyFont="1" applyFill="1" applyBorder="1" applyAlignment="1">
      <alignment horizontal="center" vertical="center"/>
    </xf>
    <xf numFmtId="49" fontId="7" fillId="0" borderId="57" xfId="0" applyNumberFormat="1" applyFont="1" applyFill="1" applyBorder="1" applyAlignment="1">
      <alignment horizontal="center" vertical="center"/>
    </xf>
    <xf numFmtId="49" fontId="6" fillId="0" borderId="64" xfId="73" applyNumberFormat="1" applyFont="1" applyFill="1" applyBorder="1" applyAlignment="1">
      <alignment horizontal="center" vertical="center"/>
    </xf>
    <xf numFmtId="49" fontId="4" fillId="23" borderId="35" xfId="0" applyNumberFormat="1" applyFont="1" applyFill="1" applyBorder="1" applyAlignment="1">
      <alignment horizontal="center" vertical="distributed"/>
    </xf>
    <xf numFmtId="49" fontId="46" fillId="0" borderId="16" xfId="0" applyNumberFormat="1" applyFont="1" applyFill="1" applyBorder="1" applyAlignment="1">
      <alignment horizontal="center" vertical="center"/>
    </xf>
    <xf numFmtId="204" fontId="47" fillId="0" borderId="60" xfId="0" applyNumberFormat="1" applyFont="1" applyFill="1" applyBorder="1" applyAlignment="1">
      <alignment horizontal="center" vertical="center"/>
    </xf>
    <xf numFmtId="204" fontId="48" fillId="0" borderId="29" xfId="0" applyNumberFormat="1" applyFont="1" applyFill="1" applyBorder="1" applyAlignment="1">
      <alignment horizontal="center" vertical="center"/>
    </xf>
    <xf numFmtId="204" fontId="47" fillId="0" borderId="29" xfId="0" applyNumberFormat="1" applyFont="1" applyFill="1" applyBorder="1" applyAlignment="1">
      <alignment horizontal="center" vertical="center"/>
    </xf>
    <xf numFmtId="204" fontId="49" fillId="0" borderId="29" xfId="0" applyNumberFormat="1" applyFont="1" applyFill="1" applyBorder="1" applyAlignment="1">
      <alignment horizontal="center" vertical="center"/>
    </xf>
    <xf numFmtId="204" fontId="50" fillId="0" borderId="29" xfId="0" applyNumberFormat="1" applyFont="1" applyFill="1" applyBorder="1" applyAlignment="1">
      <alignment horizontal="center" vertical="center"/>
    </xf>
    <xf numFmtId="204" fontId="51" fillId="0" borderId="29" xfId="0" applyNumberFormat="1" applyFont="1" applyFill="1" applyBorder="1" applyAlignment="1">
      <alignment horizontal="center" vertical="center"/>
    </xf>
    <xf numFmtId="204" fontId="48" fillId="0" borderId="33" xfId="0" applyNumberFormat="1" applyFont="1" applyFill="1" applyBorder="1" applyAlignment="1">
      <alignment horizontal="center" vertical="center"/>
    </xf>
    <xf numFmtId="204" fontId="50" fillId="0" borderId="26" xfId="0" applyNumberFormat="1" applyFont="1" applyFill="1" applyBorder="1" applyAlignment="1">
      <alignment horizontal="center" vertical="center"/>
    </xf>
    <xf numFmtId="204" fontId="47" fillId="0" borderId="16" xfId="0" applyNumberFormat="1" applyFont="1" applyFill="1" applyBorder="1" applyAlignment="1">
      <alignment horizontal="center" vertical="center"/>
    </xf>
    <xf numFmtId="0" fontId="48" fillId="0" borderId="0" xfId="0" applyFont="1" applyFill="1"/>
    <xf numFmtId="4" fontId="3" fillId="0" borderId="39" xfId="0" applyNumberFormat="1" applyFont="1" applyFill="1" applyBorder="1" applyAlignment="1">
      <alignment horizontal="right" vertical="distributed"/>
    </xf>
    <xf numFmtId="4" fontId="2" fillId="23" borderId="25" xfId="73" applyNumberFormat="1" applyFont="1" applyFill="1" applyBorder="1" applyAlignment="1">
      <alignment horizontal="right" vertical="distributed"/>
    </xf>
    <xf numFmtId="4" fontId="2" fillId="23" borderId="57" xfId="73" applyNumberFormat="1" applyFont="1" applyFill="1" applyBorder="1" applyAlignment="1">
      <alignment horizontal="right" vertical="distributed"/>
    </xf>
    <xf numFmtId="0" fontId="3" fillId="0" borderId="0" xfId="0" applyFont="1" applyFill="1" applyBorder="1" applyAlignment="1">
      <alignment horizontal="center" vertical="center" wrapText="1"/>
    </xf>
    <xf numFmtId="49" fontId="10" fillId="0" borderId="50" xfId="73" applyNumberFormat="1" applyFont="1" applyFill="1" applyBorder="1" applyAlignment="1">
      <alignment horizontal="center" vertical="center" wrapText="1"/>
    </xf>
    <xf numFmtId="49" fontId="6" fillId="0" borderId="65" xfId="0" applyNumberFormat="1" applyFont="1" applyFill="1" applyBorder="1" applyAlignment="1">
      <alignment horizontal="center" vertical="distributed"/>
    </xf>
    <xf numFmtId="0" fontId="2" fillId="0" borderId="37" xfId="0" applyFont="1" applyBorder="1"/>
    <xf numFmtId="0" fontId="4" fillId="0" borderId="40" xfId="0" applyFont="1" applyBorder="1" applyAlignment="1">
      <alignment horizontal="center" vertical="distributed"/>
    </xf>
    <xf numFmtId="49" fontId="4" fillId="23" borderId="0" xfId="73" applyNumberFormat="1" applyFont="1" applyFill="1" applyBorder="1" applyAlignment="1">
      <alignment horizontal="center" vertical="center"/>
    </xf>
    <xf numFmtId="0" fontId="4" fillId="0" borderId="66" xfId="0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distributed"/>
    </xf>
    <xf numFmtId="4" fontId="4" fillId="0" borderId="46" xfId="73" applyNumberFormat="1" applyFont="1" applyFill="1" applyBorder="1" applyAlignment="1">
      <alignment vertical="center"/>
    </xf>
    <xf numFmtId="4" fontId="2" fillId="0" borderId="0" xfId="73" applyNumberFormat="1" applyFont="1" applyFill="1" applyBorder="1" applyAlignment="1">
      <alignment vertical="center"/>
    </xf>
    <xf numFmtId="4" fontId="4" fillId="0" borderId="41" xfId="73" applyNumberFormat="1" applyFont="1" applyFill="1" applyBorder="1" applyAlignment="1">
      <alignment vertical="center"/>
    </xf>
    <xf numFmtId="4" fontId="4" fillId="0" borderId="46" xfId="73" applyNumberFormat="1" applyFont="1" applyFill="1" applyBorder="1" applyAlignment="1">
      <alignment horizontal="right" vertical="distributed"/>
    </xf>
    <xf numFmtId="4" fontId="4" fillId="0" borderId="46" xfId="0" applyNumberFormat="1" applyFont="1" applyFill="1" applyBorder="1" applyAlignment="1">
      <alignment vertical="center"/>
    </xf>
    <xf numFmtId="4" fontId="2" fillId="0" borderId="46" xfId="73" applyNumberFormat="1" applyFont="1" applyFill="1" applyBorder="1" applyAlignment="1">
      <alignment vertical="center"/>
    </xf>
    <xf numFmtId="4" fontId="4" fillId="0" borderId="41" xfId="73" applyNumberFormat="1" applyFont="1" applyFill="1" applyBorder="1" applyAlignment="1"/>
    <xf numFmtId="0" fontId="2" fillId="0" borderId="36" xfId="0" applyFont="1" applyFill="1" applyBorder="1" applyAlignment="1">
      <alignment horizontal="left" vertical="center" wrapText="1"/>
    </xf>
    <xf numFmtId="0" fontId="4" fillId="0" borderId="36" xfId="73" applyFont="1" applyFill="1" applyBorder="1" applyAlignment="1">
      <alignment wrapText="1"/>
    </xf>
    <xf numFmtId="4" fontId="4" fillId="0" borderId="0" xfId="0" applyNumberFormat="1" applyFont="1" applyFill="1" applyBorder="1" applyAlignment="1">
      <alignment vertical="center"/>
    </xf>
    <xf numFmtId="4" fontId="4" fillId="0" borderId="41" xfId="0" applyNumberFormat="1" applyFont="1" applyFill="1" applyBorder="1" applyAlignment="1">
      <alignment vertical="center"/>
    </xf>
    <xf numFmtId="4" fontId="2" fillId="0" borderId="46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9" fontId="14" fillId="0" borderId="37" xfId="73" applyNumberFormat="1" applyFont="1" applyFill="1" applyBorder="1" applyAlignment="1">
      <alignment horizontal="center" vertical="center" wrapText="1"/>
    </xf>
    <xf numFmtId="49" fontId="2" fillId="0" borderId="37" xfId="73" applyNumberFormat="1" applyFont="1" applyFill="1" applyBorder="1" applyAlignment="1">
      <alignment horizontal="center" vertical="center" wrapText="1"/>
    </xf>
    <xf numFmtId="0" fontId="4" fillId="23" borderId="0" xfId="0" applyFont="1" applyFill="1" applyAlignment="1">
      <alignment horizontal="center" vertical="distributed"/>
    </xf>
    <xf numFmtId="180" fontId="6" fillId="0" borderId="25" xfId="0" applyNumberFormat="1" applyFont="1" applyFill="1" applyBorder="1" applyAlignment="1">
      <alignment horizontal="right" vertical="distributed"/>
    </xf>
    <xf numFmtId="4" fontId="4" fillId="0" borderId="46" xfId="73" applyNumberFormat="1" applyFont="1" applyFill="1" applyBorder="1"/>
    <xf numFmtId="49" fontId="7" fillId="0" borderId="43" xfId="0" applyNumberFormat="1" applyFont="1" applyFill="1" applyBorder="1" applyAlignment="1">
      <alignment horizontal="center" vertical="center"/>
    </xf>
    <xf numFmtId="4" fontId="2" fillId="0" borderId="36" xfId="73" applyNumberFormat="1" applyFont="1" applyFill="1" applyBorder="1" applyAlignment="1">
      <alignment horizontal="right" vertical="distributed"/>
    </xf>
    <xf numFmtId="4" fontId="2" fillId="0" borderId="43" xfId="73" applyNumberFormat="1" applyFont="1" applyFill="1" applyBorder="1" applyAlignment="1">
      <alignment horizontal="right" vertical="distributed"/>
    </xf>
    <xf numFmtId="49" fontId="2" fillId="0" borderId="43" xfId="0" applyNumberFormat="1" applyFont="1" applyFill="1" applyBorder="1" applyAlignment="1">
      <alignment horizontal="center" vertical="center"/>
    </xf>
    <xf numFmtId="0" fontId="41" fillId="0" borderId="43" xfId="73" applyFont="1" applyFill="1" applyBorder="1" applyAlignment="1">
      <alignment horizontal="left" vertical="center" wrapText="1"/>
    </xf>
    <xf numFmtId="0" fontId="4" fillId="0" borderId="37" xfId="73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  <xf numFmtId="0" fontId="4" fillId="0" borderId="40" xfId="73" applyFont="1" applyFill="1" applyBorder="1" applyAlignment="1">
      <alignment horizontal="left" vertical="center" wrapText="1"/>
    </xf>
    <xf numFmtId="49" fontId="8" fillId="0" borderId="45" xfId="73" applyNumberFormat="1" applyFont="1" applyFill="1" applyBorder="1" applyAlignment="1">
      <alignment horizontal="center" vertical="distributed"/>
    </xf>
    <xf numFmtId="49" fontId="8" fillId="0" borderId="46" xfId="73" applyNumberFormat="1" applyFont="1" applyFill="1" applyBorder="1" applyAlignment="1">
      <alignment horizontal="center" vertical="distributed"/>
    </xf>
    <xf numFmtId="49" fontId="7" fillId="0" borderId="46" xfId="73" applyNumberFormat="1" applyFont="1" applyFill="1" applyBorder="1" applyAlignment="1">
      <alignment horizontal="center" vertical="distributed"/>
    </xf>
    <xf numFmtId="0" fontId="6" fillId="0" borderId="35" xfId="0" applyFont="1" applyFill="1" applyBorder="1" applyAlignment="1">
      <alignment wrapText="1"/>
    </xf>
    <xf numFmtId="180" fontId="4" fillId="0" borderId="35" xfId="73" applyNumberFormat="1" applyFont="1" applyFill="1" applyBorder="1" applyAlignment="1">
      <alignment horizontal="right" vertical="distributed"/>
    </xf>
    <xf numFmtId="4" fontId="4" fillId="0" borderId="47" xfId="73" applyNumberFormat="1" applyFont="1" applyFill="1" applyBorder="1" applyAlignment="1">
      <alignment horizontal="right" vertical="center"/>
    </xf>
    <xf numFmtId="4" fontId="4" fillId="0" borderId="40" xfId="73" applyNumberFormat="1" applyFont="1" applyFill="1" applyBorder="1" applyAlignment="1">
      <alignment horizontal="right" vertical="center"/>
    </xf>
    <xf numFmtId="4" fontId="4" fillId="0" borderId="48" xfId="73" applyNumberFormat="1" applyFont="1" applyFill="1" applyBorder="1" applyAlignment="1">
      <alignment horizontal="right" vertical="center"/>
    </xf>
    <xf numFmtId="49" fontId="7" fillId="0" borderId="0" xfId="73" applyNumberFormat="1" applyFont="1" applyFill="1" applyBorder="1" applyAlignment="1">
      <alignment horizontal="center" vertical="distributed"/>
    </xf>
    <xf numFmtId="4" fontId="2" fillId="0" borderId="38" xfId="73" applyNumberFormat="1" applyFont="1" applyFill="1" applyBorder="1" applyAlignment="1">
      <alignment horizontal="right" vertical="distributed"/>
    </xf>
    <xf numFmtId="49" fontId="4" fillId="0" borderId="64" xfId="73" applyNumberFormat="1" applyFont="1" applyFill="1" applyBorder="1" applyAlignment="1">
      <alignment horizontal="center" vertical="center"/>
    </xf>
    <xf numFmtId="180" fontId="4" fillId="0" borderId="57" xfId="73" applyNumberFormat="1" applyFont="1" applyFill="1" applyBorder="1" applyAlignment="1">
      <alignment horizontal="right" vertical="distributed"/>
    </xf>
    <xf numFmtId="180" fontId="4" fillId="0" borderId="25" xfId="73" applyNumberFormat="1" applyFont="1" applyFill="1" applyBorder="1" applyAlignment="1">
      <alignment horizontal="right" vertical="distributed"/>
    </xf>
    <xf numFmtId="4" fontId="2" fillId="0" borderId="37" xfId="73" applyNumberFormat="1" applyFont="1" applyFill="1" applyBorder="1" applyAlignment="1">
      <alignment horizontal="right" vertical="distributed"/>
    </xf>
    <xf numFmtId="4" fontId="4" fillId="0" borderId="0" xfId="73" applyNumberFormat="1" applyFont="1" applyFill="1"/>
    <xf numFmtId="49" fontId="4" fillId="0" borderId="43" xfId="0" applyNumberFormat="1" applyFont="1" applyFill="1" applyBorder="1" applyAlignment="1">
      <alignment horizontal="center" vertical="center"/>
    </xf>
    <xf numFmtId="0" fontId="10" fillId="0" borderId="67" xfId="73" applyFont="1" applyFill="1" applyBorder="1" applyAlignment="1">
      <alignment horizontal="center" vertical="center" wrapText="1"/>
    </xf>
    <xf numFmtId="4" fontId="2" fillId="0" borderId="46" xfId="73" applyNumberFormat="1" applyFont="1" applyFill="1" applyBorder="1" applyAlignment="1">
      <alignment horizontal="right" vertical="distributed"/>
    </xf>
    <xf numFmtId="4" fontId="2" fillId="0" borderId="44" xfId="73" applyNumberFormat="1" applyFont="1" applyFill="1" applyBorder="1" applyAlignment="1">
      <alignment horizontal="right" vertical="distributed"/>
    </xf>
    <xf numFmtId="49" fontId="4" fillId="23" borderId="38" xfId="73" applyNumberFormat="1" applyFont="1" applyFill="1" applyBorder="1" applyAlignment="1">
      <alignment horizontal="center" vertical="distributed"/>
    </xf>
    <xf numFmtId="4" fontId="6" fillId="23" borderId="0" xfId="0" applyNumberFormat="1" applyFont="1" applyFill="1" applyBorder="1" applyAlignment="1">
      <alignment horizontal="right" vertical="distributed"/>
    </xf>
    <xf numFmtId="4" fontId="6" fillId="23" borderId="35" xfId="0" applyNumberFormat="1" applyFont="1" applyFill="1" applyBorder="1" applyAlignment="1">
      <alignment horizontal="right" vertical="distributed"/>
    </xf>
    <xf numFmtId="4" fontId="4" fillId="0" borderId="0" xfId="73" applyNumberFormat="1" applyFont="1" applyFill="1" applyBorder="1"/>
    <xf numFmtId="0" fontId="4" fillId="23" borderId="0" xfId="0" applyFont="1" applyFill="1" applyBorder="1" applyAlignment="1">
      <alignment horizontal="center" wrapText="1"/>
    </xf>
    <xf numFmtId="0" fontId="4" fillId="23" borderId="0" xfId="0" applyFont="1" applyFill="1" applyAlignment="1">
      <alignment horizontal="center"/>
    </xf>
    <xf numFmtId="0" fontId="3" fillId="0" borderId="25" xfId="0" applyFont="1" applyFill="1" applyBorder="1" applyAlignment="1">
      <alignment horizontal="center" vertical="center" wrapText="1"/>
    </xf>
    <xf numFmtId="0" fontId="4" fillId="0" borderId="50" xfId="73" applyFont="1" applyFill="1" applyBorder="1" applyAlignment="1">
      <alignment horizontal="center" vertical="center" wrapText="1"/>
    </xf>
    <xf numFmtId="0" fontId="6" fillId="23" borderId="19" xfId="0" applyFont="1" applyFill="1" applyBorder="1" applyAlignment="1">
      <alignment horizontal="center" vertical="distributed"/>
    </xf>
    <xf numFmtId="4" fontId="2" fillId="23" borderId="35" xfId="0" applyNumberFormat="1" applyFont="1" applyFill="1" applyBorder="1" applyAlignment="1">
      <alignment horizontal="right" vertical="distributed"/>
    </xf>
    <xf numFmtId="4" fontId="4" fillId="23" borderId="35" xfId="0" applyNumberFormat="1" applyFont="1" applyFill="1" applyBorder="1" applyAlignment="1">
      <alignment horizontal="right" vertical="distributed"/>
    </xf>
    <xf numFmtId="191" fontId="4" fillId="23" borderId="35" xfId="73" applyNumberFormat="1" applyFont="1" applyFill="1" applyBorder="1" applyAlignment="1">
      <alignment horizontal="right" vertical="distributed"/>
    </xf>
    <xf numFmtId="4" fontId="4" fillId="23" borderId="39" xfId="73" applyNumberFormat="1" applyFont="1" applyFill="1" applyBorder="1" applyAlignment="1">
      <alignment horizontal="right" vertical="distributed"/>
    </xf>
    <xf numFmtId="4" fontId="7" fillId="23" borderId="35" xfId="0" applyNumberFormat="1" applyFont="1" applyFill="1" applyBorder="1" applyAlignment="1">
      <alignment horizontal="right" vertical="distributed"/>
    </xf>
    <xf numFmtId="4" fontId="39" fillId="23" borderId="35" xfId="73" applyNumberFormat="1" applyFont="1" applyFill="1" applyBorder="1" applyAlignment="1">
      <alignment horizontal="right" vertical="distributed"/>
    </xf>
    <xf numFmtId="180" fontId="4" fillId="23" borderId="35" xfId="73" applyNumberFormat="1" applyFont="1" applyFill="1" applyBorder="1" applyAlignment="1">
      <alignment horizontal="right" vertical="distributed"/>
    </xf>
    <xf numFmtId="180" fontId="6" fillId="23" borderId="25" xfId="0" applyNumberFormat="1" applyFont="1" applyFill="1" applyBorder="1" applyAlignment="1">
      <alignment horizontal="right" vertical="distributed"/>
    </xf>
    <xf numFmtId="4" fontId="6" fillId="23" borderId="25" xfId="0" applyNumberFormat="1" applyFont="1" applyFill="1" applyBorder="1" applyAlignment="1">
      <alignment horizontal="right" vertical="distributed"/>
    </xf>
    <xf numFmtId="4" fontId="3" fillId="23" borderId="35" xfId="0" applyNumberFormat="1" applyFont="1" applyFill="1" applyBorder="1" applyAlignment="1">
      <alignment horizontal="right" vertical="distributed"/>
    </xf>
    <xf numFmtId="4" fontId="8" fillId="23" borderId="35" xfId="0" applyNumberFormat="1" applyFont="1" applyFill="1" applyBorder="1" applyAlignment="1">
      <alignment horizontal="right" vertical="distributed"/>
    </xf>
    <xf numFmtId="4" fontId="40" fillId="23" borderId="19" xfId="0" applyNumberFormat="1" applyFont="1" applyFill="1" applyBorder="1" applyAlignment="1">
      <alignment horizontal="right" vertical="distributed"/>
    </xf>
    <xf numFmtId="0" fontId="4" fillId="0" borderId="35" xfId="0" applyFont="1" applyBorder="1" applyAlignment="1">
      <alignment wrapText="1"/>
    </xf>
    <xf numFmtId="4" fontId="3" fillId="0" borderId="53" xfId="0" applyNumberFormat="1" applyFont="1" applyFill="1" applyBorder="1" applyAlignment="1">
      <alignment horizontal="right" vertical="distributed"/>
    </xf>
    <xf numFmtId="0" fontId="2" fillId="0" borderId="0" xfId="0" applyFont="1" applyBorder="1"/>
    <xf numFmtId="0" fontId="49" fillId="0" borderId="25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wrapText="1"/>
    </xf>
    <xf numFmtId="4" fontId="3" fillId="23" borderId="39" xfId="0" applyNumberFormat="1" applyFont="1" applyFill="1" applyBorder="1" applyAlignment="1">
      <alignment horizontal="right" vertical="distributed"/>
    </xf>
    <xf numFmtId="0" fontId="10" fillId="0" borderId="50" xfId="73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4" fillId="0" borderId="36" xfId="0" applyFont="1" applyBorder="1" applyAlignment="1">
      <alignment wrapText="1"/>
    </xf>
    <xf numFmtId="0" fontId="9" fillId="0" borderId="36" xfId="0" applyFont="1" applyFill="1" applyBorder="1" applyAlignment="1">
      <alignment wrapText="1"/>
    </xf>
    <xf numFmtId="0" fontId="6" fillId="0" borderId="36" xfId="0" applyFont="1" applyFill="1" applyBorder="1" applyAlignment="1">
      <alignment wrapText="1"/>
    </xf>
    <xf numFmtId="4" fontId="2" fillId="0" borderId="46" xfId="73" applyNumberFormat="1" applyFont="1" applyFill="1" applyBorder="1" applyAlignment="1">
      <alignment horizontal="right" vertical="center"/>
    </xf>
    <xf numFmtId="4" fontId="4" fillId="0" borderId="0" xfId="73" applyNumberFormat="1" applyFont="1" applyFill="1" applyBorder="1" applyAlignment="1">
      <alignment horizontal="right" vertical="center"/>
    </xf>
    <xf numFmtId="4" fontId="4" fillId="0" borderId="41" xfId="0" applyNumberFormat="1" applyFont="1" applyFill="1" applyBorder="1" applyAlignment="1">
      <alignment horizontal="center" vertical="distributed"/>
    </xf>
    <xf numFmtId="49" fontId="2" fillId="0" borderId="37" xfId="0" applyNumberFormat="1" applyFont="1" applyFill="1" applyBorder="1" applyAlignment="1">
      <alignment horizontal="center" vertical="center"/>
    </xf>
    <xf numFmtId="49" fontId="6" fillId="0" borderId="43" xfId="0" applyNumberFormat="1" applyFont="1" applyFill="1" applyBorder="1" applyAlignment="1">
      <alignment horizontal="center" vertical="center"/>
    </xf>
    <xf numFmtId="0" fontId="4" fillId="0" borderId="15" xfId="73" applyFont="1" applyFill="1" applyBorder="1" applyAlignment="1">
      <alignment horizontal="center" vertical="center"/>
    </xf>
    <xf numFmtId="0" fontId="12" fillId="0" borderId="67" xfId="73" applyFont="1" applyFill="1" applyBorder="1" applyAlignment="1">
      <alignment horizontal="center" vertical="center"/>
    </xf>
    <xf numFmtId="4" fontId="2" fillId="0" borderId="0" xfId="73" applyNumberFormat="1" applyFont="1" applyFill="1" applyBorder="1" applyAlignment="1">
      <alignment horizontal="right" vertical="distributed"/>
    </xf>
    <xf numFmtId="4" fontId="2" fillId="0" borderId="45" xfId="73" applyNumberFormat="1" applyFont="1" applyFill="1" applyBorder="1" applyAlignment="1">
      <alignment horizontal="right" vertical="distributed"/>
    </xf>
    <xf numFmtId="4" fontId="2" fillId="0" borderId="48" xfId="73" applyNumberFormat="1" applyFont="1" applyFill="1" applyBorder="1" applyAlignment="1">
      <alignment vertical="center"/>
    </xf>
    <xf numFmtId="4" fontId="2" fillId="0" borderId="47" xfId="73" applyNumberFormat="1" applyFont="1" applyFill="1" applyBorder="1" applyAlignment="1">
      <alignment vertical="center"/>
    </xf>
    <xf numFmtId="4" fontId="2" fillId="0" borderId="61" xfId="73" applyNumberFormat="1" applyFont="1" applyFill="1" applyBorder="1" applyAlignment="1">
      <alignment vertical="center"/>
    </xf>
    <xf numFmtId="4" fontId="2" fillId="0" borderId="15" xfId="73" applyNumberFormat="1" applyFont="1" applyFill="1" applyBorder="1" applyAlignment="1">
      <alignment vertical="center"/>
    </xf>
    <xf numFmtId="0" fontId="4" fillId="0" borderId="5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23" borderId="0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38" fillId="23" borderId="0" xfId="0" applyFont="1" applyFill="1" applyAlignment="1">
      <alignment horizontal="center" vertical="center" wrapText="1"/>
    </xf>
    <xf numFmtId="0" fontId="4" fillId="23" borderId="0" xfId="0" applyFont="1" applyFill="1" applyAlignment="1">
      <alignment horizontal="center"/>
    </xf>
    <xf numFmtId="0" fontId="6" fillId="0" borderId="34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4" fillId="23" borderId="0" xfId="0" applyFont="1" applyFill="1" applyBorder="1" applyAlignment="1">
      <alignment horizontal="left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73" xfId="0" applyFont="1" applyFill="1" applyBorder="1" applyAlignment="1">
      <alignment horizontal="center" vertical="center" wrapText="1"/>
    </xf>
    <xf numFmtId="0" fontId="3" fillId="0" borderId="74" xfId="0" applyFont="1" applyFill="1" applyBorder="1" applyAlignment="1">
      <alignment horizontal="center" vertical="center" wrapText="1"/>
    </xf>
    <xf numFmtId="0" fontId="36" fillId="22" borderId="34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36" fillId="22" borderId="56" xfId="0" applyFont="1" applyFill="1" applyBorder="1" applyAlignment="1">
      <alignment horizontal="center" vertical="center" wrapText="1"/>
    </xf>
    <xf numFmtId="0" fontId="36" fillId="22" borderId="35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0" fontId="36" fillId="22" borderId="57" xfId="0" applyFont="1" applyFill="1" applyBorder="1" applyAlignment="1">
      <alignment horizontal="center" vertical="center" wrapText="1"/>
    </xf>
    <xf numFmtId="0" fontId="36" fillId="22" borderId="68" xfId="0" applyFont="1" applyFill="1" applyBorder="1" applyAlignment="1">
      <alignment horizontal="center" vertical="center" wrapText="1"/>
    </xf>
    <xf numFmtId="0" fontId="36" fillId="22" borderId="63" xfId="0" applyFont="1" applyFill="1" applyBorder="1" applyAlignment="1">
      <alignment horizontal="center" vertical="center" wrapText="1"/>
    </xf>
    <xf numFmtId="0" fontId="36" fillId="22" borderId="75" xfId="0" applyFont="1" applyFill="1" applyBorder="1" applyAlignment="1">
      <alignment horizontal="center" vertical="center" wrapText="1"/>
    </xf>
    <xf numFmtId="0" fontId="36" fillId="22" borderId="55" xfId="0" applyFont="1" applyFill="1" applyBorder="1" applyAlignment="1">
      <alignment horizontal="center" vertical="center" wrapText="1"/>
    </xf>
    <xf numFmtId="0" fontId="36" fillId="22" borderId="25" xfId="0" applyFont="1" applyFill="1" applyBorder="1" applyAlignment="1">
      <alignment horizontal="center" vertical="center" wrapText="1"/>
    </xf>
    <xf numFmtId="0" fontId="36" fillId="22" borderId="26" xfId="0" applyFont="1" applyFill="1" applyBorder="1" applyAlignment="1">
      <alignment horizontal="center" vertical="center" wrapText="1"/>
    </xf>
    <xf numFmtId="0" fontId="36" fillId="22" borderId="53" xfId="0" applyFont="1" applyFill="1" applyBorder="1" applyAlignment="1">
      <alignment horizontal="center" vertical="center"/>
    </xf>
    <xf numFmtId="0" fontId="36" fillId="22" borderId="71" xfId="0" applyFont="1" applyFill="1" applyBorder="1" applyAlignment="1">
      <alignment horizontal="center" vertical="center"/>
    </xf>
    <xf numFmtId="0" fontId="36" fillId="22" borderId="72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distributed"/>
    </xf>
    <xf numFmtId="0" fontId="4" fillId="23" borderId="0" xfId="0" applyFont="1" applyFill="1" applyBorder="1" applyAlignment="1">
      <alignment horizontal="right"/>
    </xf>
    <xf numFmtId="0" fontId="36" fillId="22" borderId="58" xfId="0" applyFont="1" applyFill="1" applyBorder="1" applyAlignment="1">
      <alignment horizontal="center" vertical="center"/>
    </xf>
    <xf numFmtId="0" fontId="36" fillId="22" borderId="69" xfId="0" applyFont="1" applyFill="1" applyBorder="1" applyAlignment="1">
      <alignment horizontal="center" vertical="center"/>
    </xf>
    <xf numFmtId="0" fontId="36" fillId="22" borderId="7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7" fillId="0" borderId="0" xfId="0" applyFont="1" applyFill="1" applyBorder="1" applyAlignment="1">
      <alignment horizontal="center" vertical="distributed"/>
    </xf>
    <xf numFmtId="0" fontId="4" fillId="22" borderId="34" xfId="0" applyFont="1" applyFill="1" applyBorder="1" applyAlignment="1">
      <alignment horizontal="center" vertical="distributed"/>
    </xf>
    <xf numFmtId="0" fontId="4" fillId="22" borderId="28" xfId="0" applyFont="1" applyFill="1" applyBorder="1" applyAlignment="1">
      <alignment horizontal="center" vertical="distributed"/>
    </xf>
    <xf numFmtId="0" fontId="4" fillId="22" borderId="56" xfId="0" applyFont="1" applyFill="1" applyBorder="1" applyAlignment="1">
      <alignment horizontal="center" vertical="distributed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8" fillId="23" borderId="0" xfId="0" applyFont="1" applyFill="1" applyBorder="1" applyAlignment="1">
      <alignment horizontal="center" wrapText="1"/>
    </xf>
    <xf numFmtId="0" fontId="3" fillId="23" borderId="25" xfId="0" applyFont="1" applyFill="1" applyBorder="1" applyAlignment="1">
      <alignment horizontal="center" vertical="center" wrapText="1"/>
    </xf>
    <xf numFmtId="0" fontId="3" fillId="23" borderId="26" xfId="0" applyFont="1" applyFill="1" applyBorder="1" applyAlignment="1">
      <alignment horizontal="center" vertical="center" wrapText="1"/>
    </xf>
    <xf numFmtId="0" fontId="38" fillId="23" borderId="0" xfId="73" applyFont="1" applyFill="1" applyAlignment="1">
      <alignment horizontal="center" vertical="center" wrapText="1"/>
    </xf>
    <xf numFmtId="49" fontId="37" fillId="0" borderId="15" xfId="73" applyNumberFormat="1" applyFont="1" applyFill="1" applyBorder="1" applyAlignment="1">
      <alignment horizontal="center" vertical="center"/>
    </xf>
    <xf numFmtId="49" fontId="37" fillId="0" borderId="67" xfId="73" applyNumberFormat="1" applyFont="1" applyFill="1" applyBorder="1" applyAlignment="1">
      <alignment horizontal="center" vertical="center"/>
    </xf>
    <xf numFmtId="49" fontId="10" fillId="0" borderId="50" xfId="73" applyNumberFormat="1" applyFont="1" applyFill="1" applyBorder="1" applyAlignment="1">
      <alignment horizontal="center" vertical="center" wrapText="1"/>
    </xf>
    <xf numFmtId="49" fontId="4" fillId="0" borderId="45" xfId="73" applyNumberFormat="1" applyFont="1" applyFill="1" applyBorder="1" applyAlignment="1">
      <alignment horizontal="center" vertical="center" wrapText="1"/>
    </xf>
    <xf numFmtId="49" fontId="4" fillId="0" borderId="46" xfId="73" applyNumberFormat="1" applyFont="1" applyFill="1" applyBorder="1" applyAlignment="1">
      <alignment horizontal="center" vertical="center" wrapText="1"/>
    </xf>
    <xf numFmtId="49" fontId="4" fillId="0" borderId="44" xfId="73" applyNumberFormat="1" applyFont="1" applyFill="1" applyBorder="1" applyAlignment="1">
      <alignment horizontal="center" vertical="center" wrapText="1"/>
    </xf>
    <xf numFmtId="49" fontId="4" fillId="0" borderId="47" xfId="73" applyNumberFormat="1" applyFont="1" applyFill="1" applyBorder="1" applyAlignment="1">
      <alignment horizontal="center" vertical="center" wrapText="1"/>
    </xf>
    <xf numFmtId="49" fontId="4" fillId="0" borderId="41" xfId="73" applyNumberFormat="1" applyFont="1" applyFill="1" applyBorder="1" applyAlignment="1">
      <alignment horizontal="center" vertical="center" wrapText="1"/>
    </xf>
    <xf numFmtId="49" fontId="4" fillId="0" borderId="48" xfId="73" applyNumberFormat="1" applyFont="1" applyFill="1" applyBorder="1" applyAlignment="1">
      <alignment horizontal="center" vertical="center" wrapText="1"/>
    </xf>
    <xf numFmtId="0" fontId="4" fillId="0" borderId="43" xfId="73" applyFont="1" applyFill="1" applyBorder="1" applyAlignment="1">
      <alignment horizontal="center" vertical="center" wrapText="1"/>
    </xf>
    <xf numFmtId="0" fontId="4" fillId="0" borderId="40" xfId="73" applyFont="1" applyFill="1" applyBorder="1" applyAlignment="1">
      <alignment horizontal="center" vertical="center" wrapText="1"/>
    </xf>
    <xf numFmtId="0" fontId="4" fillId="0" borderId="15" xfId="73" applyFont="1" applyFill="1" applyBorder="1" applyAlignment="1">
      <alignment horizontal="center" vertical="center" wrapText="1"/>
    </xf>
    <xf numFmtId="0" fontId="4" fillId="0" borderId="67" xfId="73" applyFont="1" applyFill="1" applyBorder="1" applyAlignment="1">
      <alignment horizontal="center" vertical="center" wrapText="1"/>
    </xf>
    <xf numFmtId="0" fontId="4" fillId="0" borderId="61" xfId="73" applyFont="1" applyFill="1" applyBorder="1" applyAlignment="1">
      <alignment horizontal="center" vertical="center" wrapText="1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2" name="TextBox 1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3" name="TextBox 2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4" name="TextBox 3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5" name="TextBox 4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6" name="TextBox 5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7" name="TextBox 6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8" name="TextBox 7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9" name="TextBox 8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0" name="TextBox 9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1" name="TextBox 10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2" name="TextBox 11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3" name="TextBox 12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4" name="TextBox 13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5" name="TextBox 14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6" name="TextBox 15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7" name="TextBox 16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8" name="TextBox 17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9" name="TextBox 18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20" name="TextBox 19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21" name="TextBox 20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22" name="TextBox 21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23" name="TextBox 22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24" name="TextBox 23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25" name="TextBox 24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26" name="TextBox 25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27" name="TextBox 26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28" name="TextBox 27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29" name="TextBox 28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30" name="TextBox 29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31" name="TextBox 30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32" name="TextBox 31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33" name="TextBox 32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34" name="TextBox 33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35" name="TextBox 34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36" name="TextBox 35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37" name="TextBox 36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38" name="TextBox 37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39" name="TextBox 38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40" name="TextBox 39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41" name="TextBox 40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42" name="TextBox 41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43" name="TextBox 42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44" name="TextBox 43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45" name="TextBox 44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46" name="TextBox 45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47" name="TextBox 46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48" name="TextBox 47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49" name="TextBox 48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50" name="TextBox 49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51" name="TextBox 50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52" name="TextBox 51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53" name="TextBox 52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54" name="TextBox 53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55" name="TextBox 54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56" name="TextBox 55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57" name="TextBox 56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58" name="TextBox 57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59" name="TextBox 58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60" name="TextBox 59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61" name="TextBox 60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62" name="TextBox 61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63" name="TextBox 62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64" name="TextBox 63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65" name="TextBox 64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66" name="TextBox 65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67" name="TextBox 66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68" name="TextBox 67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69" name="TextBox 68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70" name="TextBox 69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71" name="TextBox 70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72" name="TextBox 71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73" name="TextBox 72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74" name="TextBox 73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75" name="TextBox 74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76" name="TextBox 75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77" name="TextBox 76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78" name="TextBox 77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79" name="TextBox 78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80" name="TextBox 79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81" name="TextBox 80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82" name="TextBox 81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83" name="TextBox 82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84" name="TextBox 83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85" name="TextBox 84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86" name="TextBox 85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87" name="TextBox 86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88" name="TextBox 87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89" name="TextBox 88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90" name="TextBox 89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577850</xdr:colOff>
      <xdr:row>75</xdr:row>
      <xdr:rowOff>114300</xdr:rowOff>
    </xdr:from>
    <xdr:ext cx="184731" cy="264560"/>
    <xdr:sp macro="" textlink="">
      <xdr:nvSpPr>
        <xdr:cNvPr id="91" name="TextBox 90"/>
        <xdr:cNvSpPr txBox="1"/>
      </xdr:nvSpPr>
      <xdr:spPr>
        <a:xfrm>
          <a:off x="640397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92" name="TextBox 91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93" name="TextBox 92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94" name="TextBox 93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95" name="TextBox 94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96" name="TextBox 95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97" name="TextBox 96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98" name="TextBox 97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99" name="TextBox 98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00" name="TextBox 99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01" name="TextBox 100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02" name="TextBox 101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03" name="TextBox 102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04" name="TextBox 103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05" name="TextBox 104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06" name="TextBox 105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07" name="TextBox 106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08" name="TextBox 107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09" name="TextBox 108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10" name="TextBox 109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11" name="TextBox 110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12" name="TextBox 111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13" name="TextBox 112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14" name="TextBox 113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15" name="TextBox 114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16" name="TextBox 115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17" name="TextBox 116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18" name="TextBox 117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19" name="TextBox 118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20" name="TextBox 119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21" name="TextBox 120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22" name="TextBox 121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23" name="TextBox 122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24" name="TextBox 123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25" name="TextBox 124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26" name="TextBox 125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1536700</xdr:colOff>
      <xdr:row>75</xdr:row>
      <xdr:rowOff>114300</xdr:rowOff>
    </xdr:from>
    <xdr:ext cx="184731" cy="264560"/>
    <xdr:sp macro="" textlink="">
      <xdr:nvSpPr>
        <xdr:cNvPr id="127" name="TextBox 126"/>
        <xdr:cNvSpPr txBox="1"/>
      </xdr:nvSpPr>
      <xdr:spPr>
        <a:xfrm>
          <a:off x="7950200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128" name="TextBox 127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129" name="TextBox 128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130" name="TextBox 129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131" name="TextBox 130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132" name="TextBox 131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133" name="TextBox 132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134" name="TextBox 133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135" name="TextBox 134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136" name="TextBox 135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137" name="TextBox 136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138" name="TextBox 137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1387475</xdr:colOff>
      <xdr:row>75</xdr:row>
      <xdr:rowOff>114300</xdr:rowOff>
    </xdr:from>
    <xdr:ext cx="184731" cy="264560"/>
    <xdr:sp macro="" textlink="">
      <xdr:nvSpPr>
        <xdr:cNvPr id="139" name="TextBox 138"/>
        <xdr:cNvSpPr txBox="1"/>
      </xdr:nvSpPr>
      <xdr:spPr>
        <a:xfrm>
          <a:off x="9356725" y="2473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V72"/>
  <sheetViews>
    <sheetView view="pageBreakPreview" zoomScale="60" zoomScaleNormal="100" workbookViewId="0">
      <selection activeCell="K4" sqref="K4:N4"/>
    </sheetView>
  </sheetViews>
  <sheetFormatPr defaultRowHeight="12.75"/>
  <cols>
    <col min="1" max="1" width="62.42578125" style="3" customWidth="1"/>
    <col min="2" max="2" width="8.42578125" style="30" customWidth="1"/>
    <col min="3" max="3" width="5.85546875" style="30" customWidth="1"/>
    <col min="4" max="5" width="20.140625" style="7" hidden="1" customWidth="1"/>
    <col min="6" max="6" width="0.5703125" style="7" hidden="1" customWidth="1"/>
    <col min="7" max="7" width="20.140625" style="7" hidden="1" customWidth="1"/>
    <col min="8" max="8" width="20.140625" style="7" customWidth="1"/>
    <col min="9" max="10" width="19.85546875" style="7" hidden="1" customWidth="1"/>
    <col min="11" max="11" width="18.28515625" style="7" customWidth="1"/>
    <col min="12" max="12" width="0.28515625" style="7" hidden="1" customWidth="1"/>
    <col min="13" max="13" width="22" style="7" hidden="1" customWidth="1"/>
    <col min="14" max="14" width="21.7109375" style="7" customWidth="1"/>
    <col min="15" max="16384" width="9.140625" style="7"/>
  </cols>
  <sheetData>
    <row r="1" spans="1:22" ht="24" customHeight="1">
      <c r="A1" s="63"/>
      <c r="B1" s="270"/>
      <c r="C1" s="270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22" ht="24" customHeight="1">
      <c r="A2" s="63"/>
      <c r="B2" s="270"/>
      <c r="C2" s="270"/>
      <c r="D2" s="241"/>
      <c r="E2" s="241"/>
      <c r="F2" s="241"/>
      <c r="G2" s="241"/>
      <c r="H2" s="574" t="s">
        <v>471</v>
      </c>
      <c r="I2" s="574"/>
      <c r="J2" s="574"/>
      <c r="K2" s="574"/>
      <c r="L2" s="574"/>
      <c r="M2" s="574"/>
      <c r="N2" s="574"/>
    </row>
    <row r="3" spans="1:22" ht="24" customHeight="1">
      <c r="A3" s="63"/>
      <c r="B3" s="270"/>
      <c r="C3" s="270"/>
      <c r="D3" s="241"/>
      <c r="E3" s="241"/>
      <c r="F3" s="241"/>
      <c r="G3" s="241"/>
      <c r="H3" s="241"/>
      <c r="I3" s="584" t="s">
        <v>468</v>
      </c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</row>
    <row r="4" spans="1:22" ht="22.5" customHeight="1">
      <c r="A4" s="63"/>
      <c r="B4" s="270"/>
      <c r="C4" s="270"/>
      <c r="D4" s="241"/>
      <c r="E4" s="241"/>
      <c r="F4" s="241"/>
      <c r="G4" s="241"/>
      <c r="H4" s="241"/>
      <c r="I4" s="241" t="s">
        <v>448</v>
      </c>
      <c r="J4" s="241"/>
      <c r="K4" s="579" t="s">
        <v>472</v>
      </c>
      <c r="L4" s="579"/>
      <c r="M4" s="579"/>
      <c r="N4" s="579"/>
      <c r="O4" s="278"/>
      <c r="P4" s="278"/>
      <c r="Q4" s="278"/>
      <c r="R4" s="278"/>
      <c r="S4" s="278"/>
      <c r="T4" s="278"/>
      <c r="U4" s="278"/>
      <c r="V4" s="278"/>
    </row>
    <row r="5" spans="1:22" ht="9" customHeight="1">
      <c r="A5" s="63"/>
      <c r="B5" s="270"/>
      <c r="C5" s="270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22" ht="9" customHeight="1">
      <c r="A6" s="63"/>
      <c r="B6" s="270"/>
      <c r="C6" s="270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</row>
    <row r="7" spans="1:22" ht="45" customHeight="1">
      <c r="A7" s="63"/>
      <c r="B7" s="574"/>
      <c r="C7" s="574"/>
      <c r="D7" s="574"/>
      <c r="E7" s="531"/>
      <c r="F7" s="531"/>
      <c r="G7" s="531"/>
      <c r="H7" s="531"/>
      <c r="I7" s="574" t="s">
        <v>470</v>
      </c>
      <c r="J7" s="574"/>
      <c r="K7" s="574"/>
      <c r="L7" s="574"/>
      <c r="M7" s="574"/>
      <c r="N7" s="574"/>
    </row>
    <row r="8" spans="1:22" ht="25.5" customHeight="1">
      <c r="A8" s="63"/>
      <c r="B8" s="574" t="s">
        <v>467</v>
      </c>
      <c r="C8" s="574"/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</row>
    <row r="9" spans="1:22" ht="24" customHeight="1">
      <c r="A9" s="63"/>
      <c r="B9" s="278"/>
      <c r="C9" s="579" t="s">
        <v>469</v>
      </c>
      <c r="D9" s="579"/>
      <c r="E9" s="579"/>
      <c r="F9" s="579"/>
      <c r="G9" s="579"/>
      <c r="H9" s="579"/>
      <c r="I9" s="579"/>
      <c r="J9" s="579"/>
      <c r="K9" s="579"/>
      <c r="L9" s="579"/>
      <c r="M9" s="579"/>
      <c r="N9" s="579"/>
    </row>
    <row r="10" spans="1:22" ht="22.5" customHeight="1">
      <c r="A10" s="63"/>
      <c r="B10" s="270"/>
      <c r="C10" s="270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</row>
    <row r="11" spans="1:22" ht="1.5" customHeight="1">
      <c r="A11" s="63"/>
      <c r="B11" s="270"/>
      <c r="C11" s="270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1:22" ht="53.25" customHeight="1">
      <c r="A12" s="578" t="s">
        <v>323</v>
      </c>
      <c r="B12" s="578"/>
      <c r="C12" s="578"/>
      <c r="D12" s="578"/>
      <c r="E12" s="578"/>
      <c r="F12" s="578"/>
      <c r="G12" s="578"/>
      <c r="H12" s="578"/>
      <c r="I12" s="578"/>
      <c r="J12" s="578"/>
      <c r="K12" s="578"/>
      <c r="L12" s="578"/>
      <c r="M12" s="578"/>
      <c r="N12" s="578"/>
    </row>
    <row r="13" spans="1:22" ht="13.5" customHeight="1" thickBot="1">
      <c r="A13" s="280"/>
      <c r="B13" s="280"/>
      <c r="C13" s="280"/>
      <c r="D13" s="241"/>
      <c r="E13" s="241"/>
      <c r="F13" s="241"/>
      <c r="G13" s="241"/>
      <c r="H13" s="241"/>
      <c r="I13" s="241"/>
      <c r="J13" s="241"/>
      <c r="K13" s="241"/>
      <c r="L13" s="241"/>
      <c r="M13" s="241"/>
    </row>
    <row r="14" spans="1:22" ht="23.25" customHeight="1" thickBot="1">
      <c r="A14" s="572" t="s">
        <v>110</v>
      </c>
      <c r="B14" s="580" t="s">
        <v>60</v>
      </c>
      <c r="C14" s="582" t="s">
        <v>61</v>
      </c>
      <c r="D14" s="575" t="s">
        <v>326</v>
      </c>
      <c r="E14" s="576"/>
      <c r="F14" s="576"/>
      <c r="G14" s="576"/>
      <c r="H14" s="576"/>
      <c r="I14" s="576"/>
      <c r="J14" s="576"/>
      <c r="K14" s="576"/>
      <c r="L14" s="576"/>
      <c r="M14" s="576"/>
      <c r="N14" s="577"/>
    </row>
    <row r="15" spans="1:22" ht="48" customHeight="1" thickBot="1">
      <c r="A15" s="573"/>
      <c r="B15" s="581"/>
      <c r="C15" s="583"/>
      <c r="D15" s="551" t="s">
        <v>327</v>
      </c>
      <c r="E15" s="551"/>
      <c r="F15" s="551" t="s">
        <v>327</v>
      </c>
      <c r="G15" s="551" t="s">
        <v>327</v>
      </c>
      <c r="H15" s="533" t="s">
        <v>327</v>
      </c>
      <c r="I15" s="551" t="s">
        <v>328</v>
      </c>
      <c r="J15" s="551" t="s">
        <v>328</v>
      </c>
      <c r="K15" s="533" t="s">
        <v>328</v>
      </c>
      <c r="L15" s="551" t="s">
        <v>329</v>
      </c>
      <c r="M15" s="551" t="s">
        <v>329</v>
      </c>
      <c r="N15" s="533" t="s">
        <v>329</v>
      </c>
      <c r="P15" s="473"/>
    </row>
    <row r="16" spans="1:22" ht="8.25" customHeight="1" thickBot="1">
      <c r="A16" s="12">
        <v>1</v>
      </c>
      <c r="B16" s="13">
        <v>2</v>
      </c>
      <c r="C16" s="14">
        <v>3</v>
      </c>
      <c r="D16" s="459" t="s">
        <v>62</v>
      </c>
      <c r="E16" s="459"/>
      <c r="F16" s="459" t="s">
        <v>62</v>
      </c>
      <c r="G16" s="459" t="s">
        <v>62</v>
      </c>
      <c r="H16" s="9" t="s">
        <v>62</v>
      </c>
      <c r="I16" s="459" t="s">
        <v>330</v>
      </c>
      <c r="J16" s="459" t="s">
        <v>330</v>
      </c>
      <c r="K16" s="9" t="s">
        <v>330</v>
      </c>
      <c r="L16" s="459" t="s">
        <v>331</v>
      </c>
      <c r="M16" s="459" t="s">
        <v>331</v>
      </c>
      <c r="N16" s="9" t="s">
        <v>331</v>
      </c>
    </row>
    <row r="17" spans="1:14" ht="33.75" customHeight="1">
      <c r="A17" s="55" t="s">
        <v>113</v>
      </c>
      <c r="B17" s="56" t="s">
        <v>98</v>
      </c>
      <c r="C17" s="57"/>
      <c r="D17" s="460" t="e">
        <f t="shared" ref="D17:N17" si="0">SUM(D18:D25)</f>
        <v>#REF!</v>
      </c>
      <c r="E17" s="460" t="e">
        <f t="shared" si="0"/>
        <v>#REF!</v>
      </c>
      <c r="F17" s="460">
        <f t="shared" si="0"/>
        <v>116850606.14999999</v>
      </c>
      <c r="G17" s="460">
        <f t="shared" si="0"/>
        <v>81071.960000000894</v>
      </c>
      <c r="H17" s="343">
        <f t="shared" si="0"/>
        <v>116931678.10999998</v>
      </c>
      <c r="I17" s="460">
        <f t="shared" si="0"/>
        <v>112981017.47</v>
      </c>
      <c r="J17" s="460">
        <f t="shared" si="0"/>
        <v>-3000</v>
      </c>
      <c r="K17" s="343">
        <f t="shared" si="0"/>
        <v>112978017.47</v>
      </c>
      <c r="L17" s="460">
        <f t="shared" si="0"/>
        <v>114124724.06</v>
      </c>
      <c r="M17" s="460">
        <f t="shared" si="0"/>
        <v>0</v>
      </c>
      <c r="N17" s="343">
        <f t="shared" si="0"/>
        <v>114124724.06</v>
      </c>
    </row>
    <row r="18" spans="1:14" ht="25.5">
      <c r="A18" s="48" t="s">
        <v>133</v>
      </c>
      <c r="B18" s="15" t="s">
        <v>98</v>
      </c>
      <c r="C18" s="16" t="s">
        <v>105</v>
      </c>
      <c r="D18" s="461">
        <f>'Ведомственная структура'!L218</f>
        <v>4160910</v>
      </c>
      <c r="E18" s="461">
        <f>'Ведомственная структура'!M218</f>
        <v>0</v>
      </c>
      <c r="F18" s="461">
        <f>'Ведомственная структура'!N218</f>
        <v>4174824</v>
      </c>
      <c r="G18" s="461">
        <f>'Ведомственная структура'!O221</f>
        <v>1046115.94</v>
      </c>
      <c r="H18" s="344">
        <f>'Ведомственная структура'!P214</f>
        <v>5220939.9399999995</v>
      </c>
      <c r="I18" s="461">
        <f>'Ведомственная структура'!Q218</f>
        <v>4160910</v>
      </c>
      <c r="J18" s="461">
        <f>'Ведомственная структура'!R218</f>
        <v>0</v>
      </c>
      <c r="K18" s="344">
        <f>'Ведомственная структура'!S218</f>
        <v>4160910</v>
      </c>
      <c r="L18" s="461">
        <f>'Ведомственная структура'!T218</f>
        <v>4160910</v>
      </c>
      <c r="M18" s="461">
        <f>'Ведомственная структура'!U218</f>
        <v>0</v>
      </c>
      <c r="N18" s="344">
        <f>'Ведомственная структура'!V218</f>
        <v>4160910</v>
      </c>
    </row>
    <row r="19" spans="1:14" ht="38.25">
      <c r="A19" s="49" t="s">
        <v>135</v>
      </c>
      <c r="B19" s="15" t="s">
        <v>98</v>
      </c>
      <c r="C19" s="16" t="s">
        <v>101</v>
      </c>
      <c r="D19" s="461">
        <f>'Ведомственная структура'!L505</f>
        <v>3051274</v>
      </c>
      <c r="E19" s="461">
        <f>'Ведомственная структура'!M505</f>
        <v>0</v>
      </c>
      <c r="F19" s="461">
        <f>'Ведомственная структура'!N505</f>
        <v>3053188</v>
      </c>
      <c r="G19" s="461">
        <f>'Ведомственная структура'!O505</f>
        <v>0</v>
      </c>
      <c r="H19" s="344">
        <f>'Ведомственная структура'!P505</f>
        <v>3053188</v>
      </c>
      <c r="I19" s="461">
        <f>'Ведомственная структура'!Q505</f>
        <v>3051274</v>
      </c>
      <c r="J19" s="461">
        <f>'Ведомственная структура'!R505</f>
        <v>0</v>
      </c>
      <c r="K19" s="344">
        <f>'Ведомственная структура'!S505</f>
        <v>3051274</v>
      </c>
      <c r="L19" s="461">
        <f>'Ведомственная структура'!T505</f>
        <v>3051274</v>
      </c>
      <c r="M19" s="461">
        <f>'Ведомственная структура'!U505</f>
        <v>0</v>
      </c>
      <c r="N19" s="344">
        <f>'Ведомственная структура'!V505</f>
        <v>3051274</v>
      </c>
    </row>
    <row r="20" spans="1:14" ht="38.25">
      <c r="A20" s="48" t="s">
        <v>160</v>
      </c>
      <c r="B20" s="15" t="s">
        <v>98</v>
      </c>
      <c r="C20" s="16" t="s">
        <v>100</v>
      </c>
      <c r="D20" s="461">
        <f>'Ведомственная структура'!L222</f>
        <v>44257349</v>
      </c>
      <c r="E20" s="461">
        <f>'Ведомственная структура'!M222</f>
        <v>0</v>
      </c>
      <c r="F20" s="461">
        <f>'Ведомственная структура'!N222</f>
        <v>50673088.189999998</v>
      </c>
      <c r="G20" s="461">
        <f>'Ведомственная структура'!O222</f>
        <v>-5461917.5300000003</v>
      </c>
      <c r="H20" s="344">
        <f>'Ведомственная структура'!P222</f>
        <v>45211170.659999996</v>
      </c>
      <c r="I20" s="461">
        <f>'Ведомственная структура'!Q222</f>
        <v>48583316.420000002</v>
      </c>
      <c r="J20" s="461">
        <f>'Ведомственная структура'!R222</f>
        <v>-4197977.46</v>
      </c>
      <c r="K20" s="344">
        <f>'Ведомственная структура'!S222</f>
        <v>44385338.960000001</v>
      </c>
      <c r="L20" s="461">
        <f>'Ведомственная структура'!T222</f>
        <v>48661877.980000004</v>
      </c>
      <c r="M20" s="461">
        <f>'Ведомственная структура'!U222</f>
        <v>-4194977.46</v>
      </c>
      <c r="N20" s="344">
        <f>'Ведомственная структура'!V222</f>
        <v>44466900.520000003</v>
      </c>
    </row>
    <row r="21" spans="1:14">
      <c r="A21" s="35" t="s">
        <v>251</v>
      </c>
      <c r="B21" s="15" t="s">
        <v>98</v>
      </c>
      <c r="C21" s="16" t="s">
        <v>102</v>
      </c>
      <c r="D21" s="461">
        <f>'Ведомственная структура'!L258</f>
        <v>141147.63</v>
      </c>
      <c r="E21" s="461">
        <f>'Ведомственная структура'!M258</f>
        <v>0</v>
      </c>
      <c r="F21" s="461">
        <f>'Ведомственная структура'!N258</f>
        <v>134538.66</v>
      </c>
      <c r="G21" s="461">
        <f>'Ведомственная структура'!O258</f>
        <v>0</v>
      </c>
      <c r="H21" s="344">
        <f>'Ведомственная структура'!P258</f>
        <v>134538.66</v>
      </c>
      <c r="I21" s="461">
        <f>'Ведомственная структура'!Q258</f>
        <v>2902.02</v>
      </c>
      <c r="J21" s="461">
        <f>'Ведомственная структура'!R258</f>
        <v>0</v>
      </c>
      <c r="K21" s="344">
        <f>'Ведомственная структура'!S258</f>
        <v>2902.02</v>
      </c>
      <c r="L21" s="461">
        <f>'Ведомственная структура'!T258</f>
        <v>2586.8000000000002</v>
      </c>
      <c r="M21" s="461">
        <f>'Ведомственная структура'!U258</f>
        <v>0</v>
      </c>
      <c r="N21" s="344">
        <f>'Ведомственная структура'!V258</f>
        <v>2586.8000000000002</v>
      </c>
    </row>
    <row r="22" spans="1:14" ht="31.5" customHeight="1">
      <c r="A22" s="49" t="s">
        <v>134</v>
      </c>
      <c r="B22" s="15" t="s">
        <v>98</v>
      </c>
      <c r="C22" s="16" t="s">
        <v>99</v>
      </c>
      <c r="D22" s="461">
        <f>'Ведомственная структура'!L775+'Ведомственная структура'!L154</f>
        <v>14087400</v>
      </c>
      <c r="E22" s="461">
        <f>'Ведомственная структура'!M775+'Ведомственная структура'!M154</f>
        <v>331938</v>
      </c>
      <c r="F22" s="461">
        <f>'Ведомственная структура'!N775+'Ведомственная структура'!N154</f>
        <v>14405712</v>
      </c>
      <c r="G22" s="461">
        <f>'Ведомственная структура'!O775+'Ведомственная структура'!O154</f>
        <v>0</v>
      </c>
      <c r="H22" s="344">
        <f>'Ведомственная структура'!P775+'Ведомственная структура'!P154</f>
        <v>14405712</v>
      </c>
      <c r="I22" s="461">
        <f>'Ведомственная структура'!Q775+'Ведомственная структура'!Q154</f>
        <v>14419338</v>
      </c>
      <c r="J22" s="461">
        <f>'Ведомственная структура'!R775+'Ведомственная структура'!R154</f>
        <v>0</v>
      </c>
      <c r="K22" s="344">
        <f>'Ведомственная структура'!S775+'Ведомственная структура'!S154</f>
        <v>14419338</v>
      </c>
      <c r="L22" s="461">
        <f>'Ведомственная структура'!T775+'Ведомственная структура'!T154</f>
        <v>14419338</v>
      </c>
      <c r="M22" s="461">
        <f>'Ведомственная структура'!U775+'Ведомственная структура'!U154</f>
        <v>0</v>
      </c>
      <c r="N22" s="344">
        <f>'Ведомственная структура'!V775+'Ведомственная структура'!V154</f>
        <v>14419338</v>
      </c>
    </row>
    <row r="23" spans="1:14" ht="31.5" customHeight="1">
      <c r="A23" s="49" t="s">
        <v>441</v>
      </c>
      <c r="B23" s="15" t="s">
        <v>98</v>
      </c>
      <c r="C23" s="16" t="s">
        <v>103</v>
      </c>
      <c r="D23" s="461"/>
      <c r="E23" s="461"/>
      <c r="F23" s="461">
        <f>'Ведомственная структура'!N263</f>
        <v>140000</v>
      </c>
      <c r="G23" s="461">
        <f>'Ведомственная структура'!O263</f>
        <v>0</v>
      </c>
      <c r="H23" s="344">
        <f>'Ведомственная структура'!P263</f>
        <v>140000</v>
      </c>
      <c r="I23" s="461">
        <f>'Ведомственная структура'!Q263</f>
        <v>0</v>
      </c>
      <c r="J23" s="461">
        <f>'Ведомственная структура'!R263</f>
        <v>0</v>
      </c>
      <c r="K23" s="344">
        <f>'Ведомственная структура'!S263</f>
        <v>0</v>
      </c>
      <c r="L23" s="461">
        <f>'Ведомственная структура'!T263</f>
        <v>0</v>
      </c>
      <c r="M23" s="461">
        <f>'Ведомственная структура'!U263</f>
        <v>0</v>
      </c>
      <c r="N23" s="344">
        <f>'Ведомственная структура'!V263</f>
        <v>0</v>
      </c>
    </row>
    <row r="24" spans="1:14">
      <c r="A24" s="49" t="s">
        <v>111</v>
      </c>
      <c r="B24" s="15" t="s">
        <v>98</v>
      </c>
      <c r="C24" s="16" t="s">
        <v>125</v>
      </c>
      <c r="D24" s="461">
        <f>'Ведомственная структура'!L162</f>
        <v>500000</v>
      </c>
      <c r="E24" s="461">
        <f>'Ведомственная структура'!M162</f>
        <v>0</v>
      </c>
      <c r="F24" s="461">
        <f>'Ведомственная структура'!N162</f>
        <v>1500397.86</v>
      </c>
      <c r="G24" s="461">
        <f>'Ведомственная структура'!O162</f>
        <v>-1141280.94</v>
      </c>
      <c r="H24" s="344">
        <f>'Ведомственная структура'!P162</f>
        <v>359116.92000000016</v>
      </c>
      <c r="I24" s="461">
        <f>'Ведомственная структура'!Q162</f>
        <v>500000</v>
      </c>
      <c r="J24" s="461">
        <f>'Ведомственная структура'!R162</f>
        <v>0</v>
      </c>
      <c r="K24" s="344">
        <f>'Ведомственная структура'!S162</f>
        <v>500000</v>
      </c>
      <c r="L24" s="461">
        <f>'Ведомственная структура'!T162</f>
        <v>500000</v>
      </c>
      <c r="M24" s="461">
        <f>'Ведомственная структура'!U162</f>
        <v>0</v>
      </c>
      <c r="N24" s="344">
        <f>'Ведомственная структура'!V162</f>
        <v>500000</v>
      </c>
    </row>
    <row r="25" spans="1:14">
      <c r="A25" s="49" t="s">
        <v>128</v>
      </c>
      <c r="B25" s="15" t="s">
        <v>98</v>
      </c>
      <c r="C25" s="16" t="s">
        <v>151</v>
      </c>
      <c r="D25" s="461" t="e">
        <f>'Ведомственная структура'!L167+'Ведомственная структура'!L268+'Ведомственная структура'!L524+'Ведомственная структура'!L517+'Ведомственная структура'!L627</f>
        <v>#REF!</v>
      </c>
      <c r="E25" s="461" t="e">
        <f>'Ведомственная структура'!M167+'Ведомственная структура'!M268+'Ведомственная структура'!M524+'Ведомственная структура'!M517+'Ведомственная структура'!M627</f>
        <v>#REF!</v>
      </c>
      <c r="F25" s="461">
        <f>'Ведомственная структура'!N167+'Ведомственная структура'!N268+'Ведомственная структура'!N524+'Ведомственная структура'!N517+'Ведомственная структура'!N627</f>
        <v>42768857.439999998</v>
      </c>
      <c r="G25" s="461">
        <f>'Ведомственная структура'!O167+'Ведомственная структура'!O268+'Ведомственная структура'!O524+'Ведомственная структура'!O517+'Ведомственная структура'!O627</f>
        <v>5638154.4900000002</v>
      </c>
      <c r="H25" s="344">
        <f>'Ведомственная структура'!P167+'Ведомственная структура'!P268+'Ведомственная структура'!P524+'Ведомственная структура'!P517+'Ведомственная структура'!P627</f>
        <v>48407011.929999992</v>
      </c>
      <c r="I25" s="461">
        <f>'Ведомственная структура'!Q167+'Ведомственная структура'!Q268+'Ведомственная структура'!Q524+'Ведомственная структура'!Q517+'Ведомственная структура'!Q627</f>
        <v>42263277.029999994</v>
      </c>
      <c r="J25" s="461">
        <f>'Ведомственная структура'!R167+'Ведомственная структура'!R268+'Ведомственная структура'!R524+'Ведомственная структура'!R517+'Ведомственная структура'!R627</f>
        <v>4194977.46</v>
      </c>
      <c r="K25" s="344">
        <f>'Ведомственная структура'!S167+'Ведомственная структура'!S268+'Ведомственная структура'!S524+'Ведомственная структура'!S517+'Ведомственная структура'!S627</f>
        <v>46458254.490000002</v>
      </c>
      <c r="L25" s="461">
        <f>'Ведомственная структура'!T167+'Ведомственная структура'!T268+'Ведомственная структура'!T524+'Ведомственная структура'!T517+'Ведомственная структура'!T627</f>
        <v>43328737.280000001</v>
      </c>
      <c r="M25" s="461">
        <f>'Ведомственная структура'!U167+'Ведомственная структура'!U268+'Ведомственная структура'!U524+'Ведомственная структура'!U517+'Ведомственная структура'!U627</f>
        <v>4194977.46</v>
      </c>
      <c r="N25" s="344">
        <f>'Ведомственная структура'!V167+'Ведомственная структура'!V268+'Ведомственная структура'!V524+'Ведомственная структура'!V517+'Ведомственная структура'!V627</f>
        <v>47523714.740000002</v>
      </c>
    </row>
    <row r="26" spans="1:14" s="2" customFormat="1">
      <c r="A26" s="50" t="s">
        <v>152</v>
      </c>
      <c r="B26" s="18" t="s">
        <v>105</v>
      </c>
      <c r="C26" s="43"/>
      <c r="D26" s="462">
        <f t="shared" ref="D26:N26" si="1">D27</f>
        <v>2830921.54</v>
      </c>
      <c r="E26" s="462">
        <f t="shared" si="1"/>
        <v>0</v>
      </c>
      <c r="F26" s="462">
        <f t="shared" si="1"/>
        <v>2977177.96</v>
      </c>
      <c r="G26" s="462">
        <f t="shared" si="1"/>
        <v>0</v>
      </c>
      <c r="H26" s="345">
        <f t="shared" si="1"/>
        <v>2977177.96</v>
      </c>
      <c r="I26" s="462">
        <f t="shared" si="1"/>
        <v>2930444.94</v>
      </c>
      <c r="J26" s="462">
        <f t="shared" si="1"/>
        <v>0</v>
      </c>
      <c r="K26" s="345">
        <f t="shared" si="1"/>
        <v>2930444.94</v>
      </c>
      <c r="L26" s="462">
        <f t="shared" si="1"/>
        <v>3037372.4</v>
      </c>
      <c r="M26" s="462">
        <f t="shared" si="1"/>
        <v>0</v>
      </c>
      <c r="N26" s="345">
        <f t="shared" si="1"/>
        <v>3037372.4</v>
      </c>
    </row>
    <row r="27" spans="1:14">
      <c r="A27" s="49" t="s">
        <v>153</v>
      </c>
      <c r="B27" s="15" t="s">
        <v>105</v>
      </c>
      <c r="C27" s="16" t="s">
        <v>101</v>
      </c>
      <c r="D27" s="461">
        <f>'Ведомственная структура'!L173</f>
        <v>2830921.54</v>
      </c>
      <c r="E27" s="461">
        <f>'Ведомственная структура'!M173</f>
        <v>0</v>
      </c>
      <c r="F27" s="461">
        <f>'Ведомственная структура'!N173</f>
        <v>2977177.96</v>
      </c>
      <c r="G27" s="461">
        <f>'Ведомственная структура'!O173</f>
        <v>0</v>
      </c>
      <c r="H27" s="344">
        <f>'Ведомственная структура'!P173</f>
        <v>2977177.96</v>
      </c>
      <c r="I27" s="461">
        <f>'Ведомственная структура'!Q173</f>
        <v>2930444.94</v>
      </c>
      <c r="J27" s="461">
        <f>'Ведомственная структура'!R173</f>
        <v>0</v>
      </c>
      <c r="K27" s="344">
        <f>'Ведомственная структура'!S173</f>
        <v>2930444.94</v>
      </c>
      <c r="L27" s="461">
        <f>'Ведомственная структура'!T173</f>
        <v>3037372.4</v>
      </c>
      <c r="M27" s="461">
        <f>'Ведомственная структура'!U173</f>
        <v>0</v>
      </c>
      <c r="N27" s="344">
        <f>'Ведомственная структура'!V173</f>
        <v>3037372.4</v>
      </c>
    </row>
    <row r="28" spans="1:14" ht="28.5" customHeight="1">
      <c r="A28" s="51" t="s">
        <v>114</v>
      </c>
      <c r="B28" s="17" t="s">
        <v>101</v>
      </c>
      <c r="C28" s="16"/>
      <c r="D28" s="462">
        <f t="shared" ref="D28:N28" si="2">D29+D31</f>
        <v>1000000</v>
      </c>
      <c r="E28" s="462">
        <f t="shared" si="2"/>
        <v>0</v>
      </c>
      <c r="F28" s="462">
        <f t="shared" si="2"/>
        <v>2128300</v>
      </c>
      <c r="G28" s="462">
        <f t="shared" si="2"/>
        <v>95165</v>
      </c>
      <c r="H28" s="345">
        <f t="shared" si="2"/>
        <v>2223465</v>
      </c>
      <c r="I28" s="462">
        <f t="shared" si="2"/>
        <v>3095300</v>
      </c>
      <c r="J28" s="462">
        <f t="shared" si="2"/>
        <v>0</v>
      </c>
      <c r="K28" s="345">
        <f t="shared" si="2"/>
        <v>3095300</v>
      </c>
      <c r="L28" s="462">
        <f t="shared" si="2"/>
        <v>2586900</v>
      </c>
      <c r="M28" s="462">
        <f t="shared" si="2"/>
        <v>0</v>
      </c>
      <c r="N28" s="345">
        <f t="shared" si="2"/>
        <v>2586900</v>
      </c>
    </row>
    <row r="29" spans="1:14" ht="24" customHeight="1">
      <c r="A29" s="49" t="s">
        <v>63</v>
      </c>
      <c r="B29" s="15" t="s">
        <v>101</v>
      </c>
      <c r="C29" s="16" t="s">
        <v>117</v>
      </c>
      <c r="D29" s="461">
        <f>'Ведомственная структура'!L180</f>
        <v>1000000</v>
      </c>
      <c r="E29" s="461">
        <f>'Ведомственная структура'!M180</f>
        <v>0</v>
      </c>
      <c r="F29" s="461">
        <f>'Ведомственная структура'!N180+'Ведомственная структура'!N316</f>
        <v>2128300</v>
      </c>
      <c r="G29" s="461">
        <f>'Ведомственная структура'!O180+'Ведомственная структура'!O316</f>
        <v>95165</v>
      </c>
      <c r="H29" s="344">
        <f>'Ведомственная структура'!P180+'Ведомственная структура'!P316</f>
        <v>2223465</v>
      </c>
      <c r="I29" s="461">
        <f>'Ведомственная структура'!Q180+'Ведомственная структура'!Q316</f>
        <v>3095300</v>
      </c>
      <c r="J29" s="461">
        <f>'Ведомственная структура'!R180+'Ведомственная структура'!R316</f>
        <v>0</v>
      </c>
      <c r="K29" s="344">
        <f>'Ведомственная структура'!S180+'Ведомственная структура'!S316</f>
        <v>3095300</v>
      </c>
      <c r="L29" s="461">
        <f>'Ведомственная структура'!T180+'Ведомственная структура'!T316</f>
        <v>2586900</v>
      </c>
      <c r="M29" s="461">
        <f>'Ведомственная структура'!U180+'Ведомственная структура'!U316</f>
        <v>0</v>
      </c>
      <c r="N29" s="344">
        <f>'Ведомственная структура'!V180+'Ведомственная структура'!V316</f>
        <v>2586900</v>
      </c>
    </row>
    <row r="30" spans="1:14" ht="15" hidden="1" customHeight="1">
      <c r="A30" s="23" t="s">
        <v>240</v>
      </c>
      <c r="B30" s="15" t="s">
        <v>101</v>
      </c>
      <c r="C30" s="16" t="s">
        <v>117</v>
      </c>
      <c r="D30" s="461"/>
      <c r="E30" s="461"/>
      <c r="F30" s="461"/>
      <c r="G30" s="461"/>
      <c r="H30" s="344"/>
      <c r="I30" s="461"/>
      <c r="J30" s="461"/>
      <c r="K30" s="344"/>
      <c r="L30" s="461"/>
      <c r="M30" s="461"/>
      <c r="N30" s="344"/>
    </row>
    <row r="31" spans="1:14" ht="15" hidden="1" customHeight="1">
      <c r="A31" s="23"/>
      <c r="B31" s="15"/>
      <c r="C31" s="16"/>
      <c r="D31" s="461"/>
      <c r="E31" s="461"/>
      <c r="F31" s="461"/>
      <c r="G31" s="461"/>
      <c r="H31" s="344"/>
      <c r="I31" s="461"/>
      <c r="J31" s="461"/>
      <c r="K31" s="344"/>
      <c r="L31" s="461"/>
      <c r="M31" s="461"/>
      <c r="N31" s="344"/>
    </row>
    <row r="32" spans="1:14">
      <c r="A32" s="50" t="s">
        <v>116</v>
      </c>
      <c r="B32" s="58" t="s">
        <v>100</v>
      </c>
      <c r="C32" s="59"/>
      <c r="D32" s="462">
        <f t="shared" ref="D32:N32" si="3">SUM(D33:D38)</f>
        <v>44243057.950000003</v>
      </c>
      <c r="E32" s="462">
        <f t="shared" si="3"/>
        <v>1789890.69</v>
      </c>
      <c r="F32" s="462">
        <f t="shared" si="3"/>
        <v>114375374.69999999</v>
      </c>
      <c r="G32" s="462">
        <f t="shared" si="3"/>
        <v>-38618705.640000001</v>
      </c>
      <c r="H32" s="345">
        <f t="shared" si="3"/>
        <v>75756669.059999987</v>
      </c>
      <c r="I32" s="462">
        <f t="shared" si="3"/>
        <v>44154998.859999999</v>
      </c>
      <c r="J32" s="462">
        <f t="shared" si="3"/>
        <v>36874820.640000001</v>
      </c>
      <c r="K32" s="345">
        <f t="shared" si="3"/>
        <v>81029819.5</v>
      </c>
      <c r="L32" s="462">
        <f t="shared" si="3"/>
        <v>45394725.270000003</v>
      </c>
      <c r="M32" s="462">
        <f t="shared" si="3"/>
        <v>0</v>
      </c>
      <c r="N32" s="345">
        <f t="shared" si="3"/>
        <v>45394725.270000003</v>
      </c>
    </row>
    <row r="33" spans="1:14">
      <c r="A33" s="49" t="s">
        <v>53</v>
      </c>
      <c r="B33" s="15" t="s">
        <v>100</v>
      </c>
      <c r="C33" s="16" t="s">
        <v>102</v>
      </c>
      <c r="D33" s="461">
        <f>'Ведомственная структура'!L331</f>
        <v>1584000</v>
      </c>
      <c r="E33" s="461">
        <f>'Ведомственная структура'!M331</f>
        <v>0</v>
      </c>
      <c r="F33" s="461">
        <f>'Ведомственная структура'!N331</f>
        <v>1396001</v>
      </c>
      <c r="G33" s="461">
        <f>'Ведомственная структура'!O331</f>
        <v>-199143.67</v>
      </c>
      <c r="H33" s="344">
        <f>'Ведомственная структура'!P331</f>
        <v>1196857.33</v>
      </c>
      <c r="I33" s="461">
        <f>'Ведомственная структура'!Q331</f>
        <v>1184000</v>
      </c>
      <c r="J33" s="461">
        <f>'Ведомственная структура'!R331</f>
        <v>0</v>
      </c>
      <c r="K33" s="344">
        <f>'Ведомственная структура'!S331</f>
        <v>1184000</v>
      </c>
      <c r="L33" s="461">
        <f>'Ведомственная структура'!T331</f>
        <v>1184000</v>
      </c>
      <c r="M33" s="461">
        <f>'Ведомственная структура'!U331</f>
        <v>0</v>
      </c>
      <c r="N33" s="344">
        <f>'Ведомственная структура'!V331</f>
        <v>1184000</v>
      </c>
    </row>
    <row r="34" spans="1:14" hidden="1">
      <c r="A34" s="52" t="s">
        <v>59</v>
      </c>
      <c r="B34" s="15" t="s">
        <v>100</v>
      </c>
      <c r="C34" s="16" t="s">
        <v>99</v>
      </c>
      <c r="D34" s="461">
        <v>0</v>
      </c>
      <c r="E34" s="461">
        <v>0</v>
      </c>
      <c r="F34" s="461">
        <v>0</v>
      </c>
      <c r="G34" s="461">
        <v>0</v>
      </c>
      <c r="H34" s="344">
        <v>0</v>
      </c>
      <c r="I34" s="461">
        <v>0</v>
      </c>
      <c r="J34" s="461">
        <v>0</v>
      </c>
      <c r="K34" s="344">
        <v>0</v>
      </c>
      <c r="L34" s="461">
        <v>0</v>
      </c>
      <c r="M34" s="461">
        <v>0</v>
      </c>
      <c r="N34" s="344">
        <v>0</v>
      </c>
    </row>
    <row r="35" spans="1:14" hidden="1">
      <c r="A35" s="52" t="s">
        <v>229</v>
      </c>
      <c r="B35" s="15" t="s">
        <v>100</v>
      </c>
      <c r="C35" s="16" t="s">
        <v>104</v>
      </c>
      <c r="D35" s="461"/>
      <c r="E35" s="461"/>
      <c r="F35" s="461"/>
      <c r="G35" s="461"/>
      <c r="H35" s="344"/>
      <c r="I35" s="461"/>
      <c r="J35" s="461"/>
      <c r="K35" s="344"/>
      <c r="L35" s="461"/>
      <c r="M35" s="461"/>
      <c r="N35" s="344"/>
    </row>
    <row r="36" spans="1:14">
      <c r="A36" s="52" t="s">
        <v>229</v>
      </c>
      <c r="B36" s="15" t="s">
        <v>100</v>
      </c>
      <c r="C36" s="16" t="s">
        <v>104</v>
      </c>
      <c r="D36" s="461">
        <f>'Ведомственная структура'!L338</f>
        <v>9973757.5099999998</v>
      </c>
      <c r="E36" s="461">
        <f>'Ведомственная структура'!M338</f>
        <v>0</v>
      </c>
      <c r="F36" s="461">
        <f>'Ведомственная структура'!N338</f>
        <v>21234863.23</v>
      </c>
      <c r="G36" s="461">
        <f>'Ведомственная структура'!O338</f>
        <v>0</v>
      </c>
      <c r="H36" s="344">
        <f>'Ведомственная структура'!P338</f>
        <v>21234863.23</v>
      </c>
      <c r="I36" s="461">
        <f>'Ведомственная структура'!Q338</f>
        <v>9973757.5099999998</v>
      </c>
      <c r="J36" s="461">
        <f>'Ведомственная структура'!R338</f>
        <v>0</v>
      </c>
      <c r="K36" s="344">
        <f>'Ведомственная структура'!S338</f>
        <v>9973757.5099999998</v>
      </c>
      <c r="L36" s="461">
        <f>'Ведомственная структура'!T338</f>
        <v>9973757.5099999998</v>
      </c>
      <c r="M36" s="461">
        <f>'Ведомственная структура'!U338</f>
        <v>0</v>
      </c>
      <c r="N36" s="344">
        <f>'Ведомственная структура'!V338</f>
        <v>9973757.5099999998</v>
      </c>
    </row>
    <row r="37" spans="1:14">
      <c r="A37" s="49" t="s">
        <v>157</v>
      </c>
      <c r="B37" s="15" t="s">
        <v>100</v>
      </c>
      <c r="C37" s="16" t="s">
        <v>115</v>
      </c>
      <c r="D37" s="461">
        <f>'Ведомственная структура'!L359</f>
        <v>29856723.780000001</v>
      </c>
      <c r="E37" s="461">
        <f>'Ведомственная структура'!M359</f>
        <v>1884890.69</v>
      </c>
      <c r="F37" s="461">
        <f>'Ведомственная структура'!N359</f>
        <v>88330264.109999985</v>
      </c>
      <c r="G37" s="461">
        <f>'Ведомственная структура'!O359</f>
        <v>-38419561.969999999</v>
      </c>
      <c r="H37" s="344">
        <f>'Ведомственная структура'!P359</f>
        <v>49910702.139999993</v>
      </c>
      <c r="I37" s="461">
        <f>'Ведомственная структура'!Q359</f>
        <v>31127633.02</v>
      </c>
      <c r="J37" s="461">
        <f>'Ведомственная структура'!R359</f>
        <v>36874820.640000001</v>
      </c>
      <c r="K37" s="344">
        <f>'Ведомственная структура'!S359</f>
        <v>68002453.659999996</v>
      </c>
      <c r="L37" s="461">
        <f>'Ведомственная структура'!T359</f>
        <v>32380127.760000002</v>
      </c>
      <c r="M37" s="461">
        <f>'Ведомственная структура'!U359</f>
        <v>0</v>
      </c>
      <c r="N37" s="344">
        <f>'Ведомственная структура'!V359</f>
        <v>32380127.760000002</v>
      </c>
    </row>
    <row r="38" spans="1:14" ht="18" customHeight="1">
      <c r="A38" s="49" t="s">
        <v>124</v>
      </c>
      <c r="B38" s="15" t="s">
        <v>100</v>
      </c>
      <c r="C38" s="16" t="s">
        <v>130</v>
      </c>
      <c r="D38" s="461">
        <f>'Ведомственная структура'!L643+'Ведомственная структура'!L551+'Ведомственная структура'!L389</f>
        <v>2828576.66</v>
      </c>
      <c r="E38" s="461">
        <f>'Ведомственная структура'!M643+'Ведомственная структура'!M551+'Ведомственная структура'!M389</f>
        <v>-95000</v>
      </c>
      <c r="F38" s="461">
        <f>'Ведомственная структура'!N643+'Ведомственная структура'!N551+'Ведомственная структура'!N389</f>
        <v>3414246.3600000003</v>
      </c>
      <c r="G38" s="461">
        <f>'Ведомственная структура'!O643+'Ведомственная структура'!O551+'Ведомственная структура'!O389</f>
        <v>0</v>
      </c>
      <c r="H38" s="344">
        <f>'Ведомственная структура'!P643+'Ведомственная структура'!P551+'Ведомственная структура'!P389</f>
        <v>3414246.3600000003</v>
      </c>
      <c r="I38" s="461">
        <f>'Ведомственная структура'!Q643+'Ведомственная структура'!Q551+'Ведомственная структура'!Q389</f>
        <v>1869608.33</v>
      </c>
      <c r="J38" s="461">
        <f>'Ведомственная структура'!R643+'Ведомственная структура'!R551+'Ведомственная структура'!R389</f>
        <v>0</v>
      </c>
      <c r="K38" s="344">
        <f>'Ведомственная структура'!S643+'Ведомственная структура'!S551+'Ведомственная структура'!S389</f>
        <v>1869608.33</v>
      </c>
      <c r="L38" s="461">
        <f>'Ведомственная структура'!T643+'Ведомственная структура'!T551+'Ведомственная структура'!T389</f>
        <v>1856840</v>
      </c>
      <c r="M38" s="461">
        <f>'Ведомственная структура'!U643+'Ведомственная структура'!U551+'Ведомственная структура'!U389</f>
        <v>0</v>
      </c>
      <c r="N38" s="344">
        <f>'Ведомственная структура'!V643+'Ведомственная структура'!V551+'Ведомственная структура'!V389</f>
        <v>1856840</v>
      </c>
    </row>
    <row r="39" spans="1:14">
      <c r="A39" s="50" t="s">
        <v>106</v>
      </c>
      <c r="B39" s="18" t="s">
        <v>102</v>
      </c>
      <c r="C39" s="16"/>
      <c r="D39" s="462" t="e">
        <f t="shared" ref="D39:N39" si="4">SUM(D41:D44)</f>
        <v>#REF!</v>
      </c>
      <c r="E39" s="462" t="e">
        <f t="shared" si="4"/>
        <v>#REF!</v>
      </c>
      <c r="F39" s="462">
        <f t="shared" si="4"/>
        <v>22278384.850000001</v>
      </c>
      <c r="G39" s="462">
        <f t="shared" si="4"/>
        <v>61743.39</v>
      </c>
      <c r="H39" s="345">
        <f t="shared" si="4"/>
        <v>22340128.240000002</v>
      </c>
      <c r="I39" s="462">
        <f t="shared" si="4"/>
        <v>25434037.600000001</v>
      </c>
      <c r="J39" s="462">
        <f t="shared" si="4"/>
        <v>400000</v>
      </c>
      <c r="K39" s="345">
        <f t="shared" si="4"/>
        <v>25834037.600000001</v>
      </c>
      <c r="L39" s="462">
        <f t="shared" si="4"/>
        <v>6057979.5999999996</v>
      </c>
      <c r="M39" s="462">
        <f t="shared" si="4"/>
        <v>0</v>
      </c>
      <c r="N39" s="345">
        <f t="shared" si="4"/>
        <v>6057979.5999999996</v>
      </c>
    </row>
    <row r="40" spans="1:14" hidden="1">
      <c r="A40" s="49" t="s">
        <v>167</v>
      </c>
      <c r="B40" s="19" t="s">
        <v>102</v>
      </c>
      <c r="C40" s="20" t="s">
        <v>98</v>
      </c>
      <c r="D40" s="463"/>
      <c r="E40" s="463"/>
      <c r="F40" s="463"/>
      <c r="G40" s="463"/>
      <c r="H40" s="346"/>
      <c r="I40" s="463"/>
      <c r="J40" s="463"/>
      <c r="K40" s="346"/>
      <c r="L40" s="463"/>
      <c r="M40" s="463"/>
      <c r="N40" s="346"/>
    </row>
    <row r="41" spans="1:14" hidden="1">
      <c r="A41" s="49" t="s">
        <v>167</v>
      </c>
      <c r="B41" s="19" t="s">
        <v>102</v>
      </c>
      <c r="C41" s="20" t="s">
        <v>98</v>
      </c>
      <c r="D41" s="463">
        <v>0</v>
      </c>
      <c r="E41" s="463">
        <v>0</v>
      </c>
      <c r="F41" s="463">
        <v>0</v>
      </c>
      <c r="G41" s="463">
        <v>0</v>
      </c>
      <c r="H41" s="346">
        <v>0</v>
      </c>
      <c r="I41" s="463">
        <v>0</v>
      </c>
      <c r="J41" s="463">
        <v>0</v>
      </c>
      <c r="K41" s="346">
        <v>0</v>
      </c>
      <c r="L41" s="463">
        <v>0</v>
      </c>
      <c r="M41" s="463">
        <v>0</v>
      </c>
      <c r="N41" s="346">
        <v>0</v>
      </c>
    </row>
    <row r="42" spans="1:14">
      <c r="A42" s="53" t="s">
        <v>167</v>
      </c>
      <c r="B42" s="19" t="s">
        <v>102</v>
      </c>
      <c r="C42" s="20" t="s">
        <v>98</v>
      </c>
      <c r="D42" s="463" t="e">
        <f>'Ведомственная структура'!L557</f>
        <v>#REF!</v>
      </c>
      <c r="E42" s="463" t="e">
        <f>'Ведомственная структура'!M557</f>
        <v>#REF!</v>
      </c>
      <c r="F42" s="463">
        <f>'Ведомственная структура'!N557+'Ведомственная структура'!N401</f>
        <v>10107239.91</v>
      </c>
      <c r="G42" s="463">
        <f>'Ведомственная структура'!O557+'Ведомственная структура'!O401</f>
        <v>61743.39</v>
      </c>
      <c r="H42" s="346">
        <f>'Ведомственная структура'!P557+'Ведомственная структура'!P401</f>
        <v>10168983.300000001</v>
      </c>
      <c r="I42" s="463">
        <f>'Ведомственная структура'!Q557+'Ведомственная структура'!Q401</f>
        <v>6704037.5999999996</v>
      </c>
      <c r="J42" s="463">
        <f>'Ведомственная структура'!R557+'Ведомственная структура'!R401</f>
        <v>400000</v>
      </c>
      <c r="K42" s="346">
        <f>'Ведомственная структура'!S557+'Ведомственная структура'!S401</f>
        <v>7104037.5999999996</v>
      </c>
      <c r="L42" s="463">
        <f>'Ведомственная структура'!T557+'Ведомственная структура'!T401</f>
        <v>5557979.5999999996</v>
      </c>
      <c r="M42" s="463">
        <f>'Ведомственная структура'!U557+'Ведомственная структура'!U401</f>
        <v>0</v>
      </c>
      <c r="N42" s="346">
        <f>'Ведомственная структура'!V557+'Ведомственная структура'!V401</f>
        <v>5557979.5999999996</v>
      </c>
    </row>
    <row r="43" spans="1:14">
      <c r="A43" s="49" t="s">
        <v>118</v>
      </c>
      <c r="B43" s="15" t="s">
        <v>102</v>
      </c>
      <c r="C43" s="16" t="s">
        <v>105</v>
      </c>
      <c r="D43" s="461">
        <f>'Ведомственная структура'!L570+'Ведомственная структура'!L410</f>
        <v>300000</v>
      </c>
      <c r="E43" s="461">
        <f>'Ведомственная структура'!M570+'Ведомственная структура'!M410</f>
        <v>0</v>
      </c>
      <c r="F43" s="461">
        <f>'Ведомственная структура'!N570+'Ведомственная структура'!N410+'Ведомственная структура'!N591</f>
        <v>7058143.9399999995</v>
      </c>
      <c r="G43" s="461">
        <f>'Ведомственная структура'!O570+'Ведомственная структура'!O410+'Ведомственная структура'!O591</f>
        <v>0</v>
      </c>
      <c r="H43" s="344">
        <f>'Ведомственная структура'!P570+'Ведомственная структура'!P410+'Ведомственная структура'!P591</f>
        <v>7058143.9399999995</v>
      </c>
      <c r="I43" s="461">
        <f>'Ведомственная структура'!Q570+'Ведомственная структура'!Q410+'Ведомственная структура'!Q591</f>
        <v>18230000</v>
      </c>
      <c r="J43" s="461">
        <f>'Ведомственная структура'!R570+'Ведомственная структура'!R410+'Ведомственная структура'!R591</f>
        <v>0</v>
      </c>
      <c r="K43" s="344">
        <f>'Ведомственная структура'!S570+'Ведомственная структура'!S410+'Ведомственная структура'!S591</f>
        <v>18230000</v>
      </c>
      <c r="L43" s="461">
        <f>'Ведомственная структура'!T570+'Ведомственная структура'!T410+'Ведомственная структура'!T591</f>
        <v>0</v>
      </c>
      <c r="M43" s="461">
        <f>'Ведомственная структура'!U570+'Ведомственная структура'!U410+'Ведомственная структура'!U591</f>
        <v>0</v>
      </c>
      <c r="N43" s="344">
        <f>'Ведомственная структура'!V570+'Ведомственная структура'!V410+'Ведомственная структура'!V591</f>
        <v>0</v>
      </c>
    </row>
    <row r="44" spans="1:14">
      <c r="A44" s="49" t="s">
        <v>210</v>
      </c>
      <c r="B44" s="15" t="s">
        <v>102</v>
      </c>
      <c r="C44" s="16" t="s">
        <v>101</v>
      </c>
      <c r="D44" s="461">
        <f>'Ведомственная структура'!L596</f>
        <v>500000</v>
      </c>
      <c r="E44" s="461">
        <f>'Ведомственная структура'!M596</f>
        <v>0</v>
      </c>
      <c r="F44" s="461">
        <f>'Ведомственная структура'!N596</f>
        <v>5113001</v>
      </c>
      <c r="G44" s="461">
        <f>'Ведомственная структура'!O596</f>
        <v>0</v>
      </c>
      <c r="H44" s="344">
        <f>'Ведомственная структура'!P596</f>
        <v>5113001</v>
      </c>
      <c r="I44" s="461">
        <f>'Ведомственная структура'!Q596</f>
        <v>500000</v>
      </c>
      <c r="J44" s="461">
        <f>'Ведомственная структура'!R596</f>
        <v>0</v>
      </c>
      <c r="K44" s="344">
        <f>'Ведомственная структура'!S596</f>
        <v>500000</v>
      </c>
      <c r="L44" s="461">
        <f>'Ведомственная структура'!T596</f>
        <v>500000</v>
      </c>
      <c r="M44" s="461">
        <f>'Ведомственная структура'!U596</f>
        <v>0</v>
      </c>
      <c r="N44" s="344">
        <f>'Ведомственная структура'!V596</f>
        <v>500000</v>
      </c>
    </row>
    <row r="45" spans="1:14">
      <c r="A45" s="218" t="s">
        <v>276</v>
      </c>
      <c r="B45" s="18" t="s">
        <v>99</v>
      </c>
      <c r="C45" s="43"/>
      <c r="D45" s="464">
        <f t="shared" ref="D45:N45" si="5">D46</f>
        <v>5152900.67</v>
      </c>
      <c r="E45" s="464">
        <f t="shared" si="5"/>
        <v>0</v>
      </c>
      <c r="F45" s="464">
        <f t="shared" si="5"/>
        <v>5341900.67</v>
      </c>
      <c r="G45" s="464">
        <f t="shared" si="5"/>
        <v>0</v>
      </c>
      <c r="H45" s="347">
        <f t="shared" si="5"/>
        <v>5341900.67</v>
      </c>
      <c r="I45" s="464">
        <f t="shared" si="5"/>
        <v>10025880.42</v>
      </c>
      <c r="J45" s="464">
        <f t="shared" si="5"/>
        <v>0</v>
      </c>
      <c r="K45" s="347">
        <f t="shared" si="5"/>
        <v>10025880.42</v>
      </c>
      <c r="L45" s="464">
        <f t="shared" si="5"/>
        <v>11482117.01</v>
      </c>
      <c r="M45" s="464">
        <f t="shared" si="5"/>
        <v>0</v>
      </c>
      <c r="N45" s="347">
        <f t="shared" si="5"/>
        <v>11482117.01</v>
      </c>
    </row>
    <row r="46" spans="1:14">
      <c r="A46" s="82" t="s">
        <v>275</v>
      </c>
      <c r="B46" s="15" t="s">
        <v>99</v>
      </c>
      <c r="C46" s="16" t="s">
        <v>102</v>
      </c>
      <c r="D46" s="461">
        <f>'Ведомственная структура'!L610</f>
        <v>5152900.67</v>
      </c>
      <c r="E46" s="461">
        <f>'Ведомственная структура'!M610</f>
        <v>0</v>
      </c>
      <c r="F46" s="461">
        <f>'Ведомственная структура'!N610</f>
        <v>5341900.67</v>
      </c>
      <c r="G46" s="461">
        <f>'Ведомственная структура'!O610</f>
        <v>0</v>
      </c>
      <c r="H46" s="344">
        <f>'Ведомственная структура'!P610</f>
        <v>5341900.67</v>
      </c>
      <c r="I46" s="461">
        <f>'Ведомственная структура'!Q610</f>
        <v>10025880.42</v>
      </c>
      <c r="J46" s="461">
        <f>'Ведомственная структура'!R610</f>
        <v>0</v>
      </c>
      <c r="K46" s="344">
        <f>'Ведомственная структура'!S610</f>
        <v>10025880.42</v>
      </c>
      <c r="L46" s="461">
        <f>'Ведомственная структура'!T610</f>
        <v>11482117.01</v>
      </c>
      <c r="M46" s="461">
        <f>'Ведомственная структура'!U610</f>
        <v>0</v>
      </c>
      <c r="N46" s="344">
        <f>'Ведомственная структура'!V610</f>
        <v>11482117.01</v>
      </c>
    </row>
    <row r="47" spans="1:14">
      <c r="A47" s="50" t="s">
        <v>107</v>
      </c>
      <c r="B47" s="18" t="s">
        <v>103</v>
      </c>
      <c r="C47" s="16"/>
      <c r="D47" s="462" t="e">
        <f t="shared" ref="D47:N47" si="6">SUM(D48:D53)</f>
        <v>#REF!</v>
      </c>
      <c r="E47" s="462" t="e">
        <f t="shared" si="6"/>
        <v>#REF!</v>
      </c>
      <c r="F47" s="462">
        <f t="shared" si="6"/>
        <v>1078368344.8699999</v>
      </c>
      <c r="G47" s="462">
        <f t="shared" si="6"/>
        <v>22331822.399999999</v>
      </c>
      <c r="H47" s="345">
        <f t="shared" si="6"/>
        <v>1100700167.27</v>
      </c>
      <c r="I47" s="462">
        <f t="shared" si="6"/>
        <v>1027975827.52</v>
      </c>
      <c r="J47" s="462">
        <f t="shared" si="6"/>
        <v>0</v>
      </c>
      <c r="K47" s="345">
        <f t="shared" si="6"/>
        <v>1027975827.52</v>
      </c>
      <c r="L47" s="462">
        <f t="shared" si="6"/>
        <v>1038039307.9300001</v>
      </c>
      <c r="M47" s="462">
        <f t="shared" si="6"/>
        <v>0</v>
      </c>
      <c r="N47" s="345">
        <f t="shared" si="6"/>
        <v>1038039307.9300001</v>
      </c>
    </row>
    <row r="48" spans="1:14">
      <c r="A48" s="49" t="s">
        <v>191</v>
      </c>
      <c r="B48" s="15" t="s">
        <v>103</v>
      </c>
      <c r="C48" s="16" t="s">
        <v>98</v>
      </c>
      <c r="D48" s="463">
        <f>'Ведомственная структура'!L19</f>
        <v>236912548.56999999</v>
      </c>
      <c r="E48" s="463">
        <f>'Ведомственная структура'!M19</f>
        <v>0</v>
      </c>
      <c r="F48" s="463">
        <f>'Ведомственная структура'!N19</f>
        <v>236355359.56999999</v>
      </c>
      <c r="G48" s="463">
        <f>'Ведомственная структура'!O19</f>
        <v>8379327.1899999995</v>
      </c>
      <c r="H48" s="346">
        <f>'Ведомственная структура'!P19</f>
        <v>244734686.75999999</v>
      </c>
      <c r="I48" s="463">
        <f>'Ведомственная структура'!Q19</f>
        <v>243345148.56999999</v>
      </c>
      <c r="J48" s="463">
        <f>'Ведомственная структура'!R19</f>
        <v>0</v>
      </c>
      <c r="K48" s="346">
        <f>'Ведомственная структура'!S19</f>
        <v>243345148.56999999</v>
      </c>
      <c r="L48" s="463">
        <f>'Ведомственная структура'!T19</f>
        <v>250260548.56999999</v>
      </c>
      <c r="M48" s="463">
        <f>'Ведомственная структура'!U19</f>
        <v>0</v>
      </c>
      <c r="N48" s="346">
        <f>'Ведомственная структура'!V19</f>
        <v>250260548.56999999</v>
      </c>
    </row>
    <row r="49" spans="1:14">
      <c r="A49" s="49" t="s">
        <v>119</v>
      </c>
      <c r="B49" s="15" t="s">
        <v>103</v>
      </c>
      <c r="C49" s="16" t="s">
        <v>105</v>
      </c>
      <c r="D49" s="461">
        <f>'Ведомственная структура'!L42</f>
        <v>687388373.25</v>
      </c>
      <c r="E49" s="461">
        <f>'Ведомственная структура'!M42</f>
        <v>0</v>
      </c>
      <c r="F49" s="461">
        <f>'Ведомственная структура'!N42</f>
        <v>772991481.45999992</v>
      </c>
      <c r="G49" s="461">
        <f>'Ведомственная структура'!O42</f>
        <v>13717152.24</v>
      </c>
      <c r="H49" s="344">
        <f>'Ведомственная структура'!P42</f>
        <v>786708633.69999993</v>
      </c>
      <c r="I49" s="461">
        <f>'Ведомственная структура'!Q42</f>
        <v>717491052.79999995</v>
      </c>
      <c r="J49" s="461">
        <f>'Ведомственная структура'!R42</f>
        <v>0</v>
      </c>
      <c r="K49" s="344">
        <f>'Ведомственная структура'!S42</f>
        <v>717491052.79999995</v>
      </c>
      <c r="L49" s="461">
        <f>'Ведомственная структура'!T42</f>
        <v>720639133.20999992</v>
      </c>
      <c r="M49" s="461">
        <f>'Ведомственная структура'!U42</f>
        <v>0</v>
      </c>
      <c r="N49" s="344">
        <f>'Ведомственная структура'!V42</f>
        <v>720639133.20999992</v>
      </c>
    </row>
    <row r="50" spans="1:14">
      <c r="A50" s="35" t="s">
        <v>232</v>
      </c>
      <c r="B50" s="15" t="s">
        <v>103</v>
      </c>
      <c r="C50" s="16" t="s">
        <v>101</v>
      </c>
      <c r="D50" s="461">
        <f>'Ведомственная структура'!L87+'Ведомственная структура'!L655</f>
        <v>46274800</v>
      </c>
      <c r="E50" s="461">
        <f>'Ведомственная структура'!M87+'Ведомственная структура'!M655</f>
        <v>0</v>
      </c>
      <c r="F50" s="461">
        <f>'Ведомственная структура'!N87+'Ведомственная структура'!N655</f>
        <v>46500408.170000002</v>
      </c>
      <c r="G50" s="461">
        <f>'Ведомственная структура'!O87+'Ведомственная структура'!O655</f>
        <v>235342.97</v>
      </c>
      <c r="H50" s="344">
        <f>'Ведомственная структура'!P87+'Ведомственная структура'!P655</f>
        <v>46735751.140000001</v>
      </c>
      <c r="I50" s="461">
        <f>'Ведомственная структура'!Q87+'Ведомственная структура'!Q655</f>
        <v>46304800</v>
      </c>
      <c r="J50" s="461">
        <f>'Ведомственная структура'!R87+'Ведомственная структура'!R655</f>
        <v>0</v>
      </c>
      <c r="K50" s="344">
        <f>'Ведомственная структура'!S87+'Ведомственная структура'!S655</f>
        <v>46304800</v>
      </c>
      <c r="L50" s="461">
        <f>'Ведомственная структура'!T87+'Ведомственная структура'!T655</f>
        <v>46304800</v>
      </c>
      <c r="M50" s="461">
        <f>'Ведомственная структура'!U87+'Ведомственная структура'!U655</f>
        <v>0</v>
      </c>
      <c r="N50" s="344">
        <f>'Ведомственная структура'!V87+'Ведомственная структура'!V655</f>
        <v>46304800</v>
      </c>
    </row>
    <row r="51" spans="1:14" ht="25.5">
      <c r="A51" s="35" t="s">
        <v>249</v>
      </c>
      <c r="B51" s="15" t="s">
        <v>103</v>
      </c>
      <c r="C51" s="16" t="s">
        <v>102</v>
      </c>
      <c r="D51" s="461">
        <f>'Ведомственная структура'!L422+'Ведомственная структура'!L108</f>
        <v>125800</v>
      </c>
      <c r="E51" s="461">
        <f>'Ведомственная структура'!M422+'Ведомственная структура'!M108</f>
        <v>0</v>
      </c>
      <c r="F51" s="461">
        <f>'Ведомственная структура'!N422+'Ведомственная структура'!N108+'Ведомственная структура'!N186</f>
        <v>146340</v>
      </c>
      <c r="G51" s="461">
        <f>'Ведомственная структура'!O422+'Ведомственная структура'!O108+'Ведомственная структура'!O186</f>
        <v>0</v>
      </c>
      <c r="H51" s="344">
        <f>'Ведомственная структура'!P422+'Ведомственная структура'!P108+'Ведомственная структура'!P186</f>
        <v>146340</v>
      </c>
      <c r="I51" s="461">
        <f>'Ведомственная структура'!Q422+'Ведомственная структура'!Q108+'Ведомственная структура'!Q186</f>
        <v>94200</v>
      </c>
      <c r="J51" s="461">
        <f>'Ведомственная структура'!R422+'Ведомственная структура'!R108+'Ведомственная структура'!R186</f>
        <v>0</v>
      </c>
      <c r="K51" s="344">
        <f>'Ведомственная структура'!S422+'Ведомственная структура'!S108+'Ведомственная структура'!S186</f>
        <v>94200</v>
      </c>
      <c r="L51" s="461">
        <f>'Ведомственная структура'!T422+'Ведомственная структура'!T108+'Ведомственная структура'!T186</f>
        <v>94200</v>
      </c>
      <c r="M51" s="461">
        <f>'Ведомственная структура'!U422+'Ведомственная структура'!U108+'Ведомственная структура'!U186</f>
        <v>0</v>
      </c>
      <c r="N51" s="344">
        <f>'Ведомственная структура'!V422+'Ведомственная структура'!V108+'Ведомственная структура'!V186</f>
        <v>94200</v>
      </c>
    </row>
    <row r="52" spans="1:14">
      <c r="A52" s="49" t="s">
        <v>231</v>
      </c>
      <c r="B52" s="15" t="s">
        <v>103</v>
      </c>
      <c r="C52" s="16" t="s">
        <v>103</v>
      </c>
      <c r="D52" s="461">
        <f>'Ведомственная структура'!L670+'Ведомственная структура'!L434+'Ведомственная структура'!L116</f>
        <v>4351837.58</v>
      </c>
      <c r="E52" s="461">
        <f>'Ведомственная структура'!M670+'Ведомственная структура'!M434+'Ведомственная структура'!M116</f>
        <v>0</v>
      </c>
      <c r="F52" s="461">
        <f>'Ведомственная структура'!N670+'Ведомственная структура'!N434+'Ведомственная структура'!N116</f>
        <v>4933736.03</v>
      </c>
      <c r="G52" s="461">
        <f>'Ведомственная структура'!O670+'Ведомственная структура'!O434+'Ведомственная структура'!O116</f>
        <v>0</v>
      </c>
      <c r="H52" s="344">
        <f>'Ведомственная структура'!P670+'Ведомственная структура'!P434+'Ведомственная структура'!P116</f>
        <v>4933736.03</v>
      </c>
      <c r="I52" s="461">
        <f>'Ведомственная структура'!Q670+'Ведомственная структура'!Q434+'Ведомственная структура'!Q116</f>
        <v>3544237.58</v>
      </c>
      <c r="J52" s="461">
        <f>'Ведомственная структура'!R670+'Ведомственная структура'!R434+'Ведомственная структура'!R116</f>
        <v>0</v>
      </c>
      <c r="K52" s="344">
        <f>'Ведомственная структура'!S670+'Ведомственная структура'!S434+'Ведомственная структура'!S116</f>
        <v>3544237.58</v>
      </c>
      <c r="L52" s="461">
        <f>'Ведомственная структура'!T670+'Ведомственная структура'!T434+'Ведомственная структура'!T116</f>
        <v>3544237.58</v>
      </c>
      <c r="M52" s="461">
        <f>'Ведомственная структура'!U670+'Ведомственная структура'!U434+'Ведомственная структура'!U116</f>
        <v>0</v>
      </c>
      <c r="N52" s="344">
        <f>'Ведомственная структура'!V670+'Ведомственная структура'!V434+'Ведомственная структура'!V116</f>
        <v>3544237.58</v>
      </c>
    </row>
    <row r="53" spans="1:14">
      <c r="A53" s="49" t="s">
        <v>120</v>
      </c>
      <c r="B53" s="15" t="s">
        <v>103</v>
      </c>
      <c r="C53" s="16" t="s">
        <v>115</v>
      </c>
      <c r="D53" s="461" t="e">
        <f>'Ведомственная структура'!L126+'Ведомственная структура'!L449</f>
        <v>#REF!</v>
      </c>
      <c r="E53" s="461" t="e">
        <f>'Ведомственная структура'!M126+'Ведомственная структура'!M449</f>
        <v>#REF!</v>
      </c>
      <c r="F53" s="461">
        <f>'Ведомственная структура'!N126+'Ведомственная структура'!N449</f>
        <v>17441019.640000001</v>
      </c>
      <c r="G53" s="461">
        <f>'Ведомственная структура'!O126+'Ведомственная структура'!O449</f>
        <v>0</v>
      </c>
      <c r="H53" s="344">
        <f>'Ведомственная структура'!P126+'Ведомственная структура'!P449</f>
        <v>17441019.640000001</v>
      </c>
      <c r="I53" s="461">
        <f>'Ведомственная структура'!Q126+'Ведомственная структура'!Q449</f>
        <v>17196388.57</v>
      </c>
      <c r="J53" s="461">
        <f>'Ведомственная структура'!R126+'Ведомственная структура'!R449</f>
        <v>0</v>
      </c>
      <c r="K53" s="344">
        <f>'Ведомственная структура'!S126+'Ведомственная структура'!S449</f>
        <v>17196388.57</v>
      </c>
      <c r="L53" s="461">
        <f>'Ведомственная структура'!T126+'Ведомственная структура'!T449</f>
        <v>17196388.57</v>
      </c>
      <c r="M53" s="461">
        <f>'Ведомственная структура'!U126+'Ведомственная структура'!U449</f>
        <v>0</v>
      </c>
      <c r="N53" s="344">
        <f>'Ведомственная структура'!V126+'Ведомственная структура'!V449</f>
        <v>17196388.57</v>
      </c>
    </row>
    <row r="54" spans="1:14">
      <c r="A54" s="50" t="s">
        <v>57</v>
      </c>
      <c r="B54" s="18" t="s">
        <v>104</v>
      </c>
      <c r="C54" s="16"/>
      <c r="D54" s="462">
        <f t="shared" ref="D54:N54" si="7">SUM(D55:D56)</f>
        <v>105820529.52</v>
      </c>
      <c r="E54" s="462">
        <f t="shared" si="7"/>
        <v>0</v>
      </c>
      <c r="F54" s="462">
        <f t="shared" si="7"/>
        <v>139978994.64999998</v>
      </c>
      <c r="G54" s="462">
        <f t="shared" si="7"/>
        <v>42470.02</v>
      </c>
      <c r="H54" s="345">
        <f t="shared" si="7"/>
        <v>140021464.66999999</v>
      </c>
      <c r="I54" s="462">
        <f t="shared" si="7"/>
        <v>105591554.87</v>
      </c>
      <c r="J54" s="462">
        <f t="shared" si="7"/>
        <v>0</v>
      </c>
      <c r="K54" s="345">
        <f t="shared" si="7"/>
        <v>105591554.87</v>
      </c>
      <c r="L54" s="462">
        <f t="shared" si="7"/>
        <v>104341554.87</v>
      </c>
      <c r="M54" s="462">
        <f t="shared" si="7"/>
        <v>0</v>
      </c>
      <c r="N54" s="345">
        <f t="shared" si="7"/>
        <v>104341554.87</v>
      </c>
    </row>
    <row r="55" spans="1:14">
      <c r="A55" s="49" t="s">
        <v>121</v>
      </c>
      <c r="B55" s="15" t="s">
        <v>104</v>
      </c>
      <c r="C55" s="16" t="s">
        <v>98</v>
      </c>
      <c r="D55" s="461">
        <f>'Ведомственная структура'!L680+'Ведомственная структура'!L455</f>
        <v>100091129.52</v>
      </c>
      <c r="E55" s="461">
        <f>'Ведомственная структура'!M680+'Ведомственная структура'!M455</f>
        <v>0</v>
      </c>
      <c r="F55" s="461">
        <f>'Ведомственная структура'!N680+'Ведомственная структура'!N455</f>
        <v>134369594.64999998</v>
      </c>
      <c r="G55" s="461">
        <f>'Ведомственная структура'!O680+'Ведомственная структура'!O455</f>
        <v>42470.02</v>
      </c>
      <c r="H55" s="344">
        <f>'Ведомственная структура'!P680+'Ведомственная структура'!P455</f>
        <v>134412064.66999999</v>
      </c>
      <c r="I55" s="461">
        <f>'Ведомственная структура'!Q680+'Ведомственная структура'!Q455</f>
        <v>99862154.870000005</v>
      </c>
      <c r="J55" s="461">
        <f>'Ведомственная структура'!R680+'Ведомственная структура'!R455</f>
        <v>0</v>
      </c>
      <c r="K55" s="344">
        <f>'Ведомственная структура'!S680+'Ведомственная структура'!S455</f>
        <v>99862154.870000005</v>
      </c>
      <c r="L55" s="461">
        <f>'Ведомственная структура'!T680+'Ведомственная структура'!T455</f>
        <v>98612154.870000005</v>
      </c>
      <c r="M55" s="461">
        <f>'Ведомственная структура'!U680+'Ведомственная структура'!U455</f>
        <v>0</v>
      </c>
      <c r="N55" s="344">
        <f>'Ведомственная структура'!V680+'Ведомственная структура'!V455</f>
        <v>98612154.870000005</v>
      </c>
    </row>
    <row r="56" spans="1:14">
      <c r="A56" s="49" t="s">
        <v>64</v>
      </c>
      <c r="B56" s="15" t="s">
        <v>104</v>
      </c>
      <c r="C56" s="16" t="s">
        <v>100</v>
      </c>
      <c r="D56" s="461">
        <f>'Ведомственная структура'!L762</f>
        <v>5729400</v>
      </c>
      <c r="E56" s="461">
        <f>'Ведомственная структура'!M762</f>
        <v>0</v>
      </c>
      <c r="F56" s="461">
        <f>'Ведомственная структура'!N762</f>
        <v>5609400</v>
      </c>
      <c r="G56" s="461">
        <f>'Ведомственная структура'!O762</f>
        <v>0</v>
      </c>
      <c r="H56" s="344">
        <f>'Ведомственная структура'!P762</f>
        <v>5609400</v>
      </c>
      <c r="I56" s="461">
        <f>'Ведомственная структура'!Q762</f>
        <v>5729400</v>
      </c>
      <c r="J56" s="461">
        <f>'Ведомственная структура'!R762</f>
        <v>0</v>
      </c>
      <c r="K56" s="344">
        <f>'Ведомственная структура'!S762</f>
        <v>5729400</v>
      </c>
      <c r="L56" s="461">
        <f>'Ведомственная структура'!T762</f>
        <v>5729400</v>
      </c>
      <c r="M56" s="461">
        <f>'Ведомственная структура'!U762</f>
        <v>0</v>
      </c>
      <c r="N56" s="344">
        <f>'Ведомственная структура'!V762</f>
        <v>5729400</v>
      </c>
    </row>
    <row r="57" spans="1:14">
      <c r="A57" s="50" t="s">
        <v>108</v>
      </c>
      <c r="B57" s="18" t="s">
        <v>117</v>
      </c>
      <c r="C57" s="16"/>
      <c r="D57" s="465">
        <f t="shared" ref="D57:N57" si="8">SUM(D58:D62)</f>
        <v>19520818.579999998</v>
      </c>
      <c r="E57" s="465">
        <f t="shared" si="8"/>
        <v>0</v>
      </c>
      <c r="F57" s="465">
        <f t="shared" si="8"/>
        <v>29711354.899999999</v>
      </c>
      <c r="G57" s="465">
        <f t="shared" si="8"/>
        <v>199143.67</v>
      </c>
      <c r="H57" s="348">
        <f t="shared" si="8"/>
        <v>29910498.57</v>
      </c>
      <c r="I57" s="465">
        <f t="shared" si="8"/>
        <v>19848409.899999999</v>
      </c>
      <c r="J57" s="465">
        <f t="shared" si="8"/>
        <v>0</v>
      </c>
      <c r="K57" s="348">
        <f t="shared" si="8"/>
        <v>19848409.899999999</v>
      </c>
      <c r="L57" s="465">
        <f t="shared" si="8"/>
        <v>21269738.439999998</v>
      </c>
      <c r="M57" s="465">
        <f t="shared" si="8"/>
        <v>0</v>
      </c>
      <c r="N57" s="348">
        <f t="shared" si="8"/>
        <v>21269738.439999998</v>
      </c>
    </row>
    <row r="58" spans="1:14">
      <c r="A58" s="49" t="s">
        <v>129</v>
      </c>
      <c r="B58" s="15" t="s">
        <v>117</v>
      </c>
      <c r="C58" s="16" t="s">
        <v>98</v>
      </c>
      <c r="D58" s="461">
        <f>'Ведомственная структура'!L464</f>
        <v>4654000</v>
      </c>
      <c r="E58" s="461">
        <f>'Ведомственная структура'!M464</f>
        <v>0</v>
      </c>
      <c r="F58" s="461">
        <f>'Ведомственная структура'!N464</f>
        <v>4654000</v>
      </c>
      <c r="G58" s="461">
        <f>'Ведомственная структура'!O464</f>
        <v>0</v>
      </c>
      <c r="H58" s="344">
        <f>'Ведомственная структура'!P464</f>
        <v>4654000</v>
      </c>
      <c r="I58" s="461">
        <f>'Ведомственная структура'!Q464</f>
        <v>4926400</v>
      </c>
      <c r="J58" s="461">
        <f>'Ведомственная структура'!R464</f>
        <v>0</v>
      </c>
      <c r="K58" s="344">
        <f>'Ведомственная структура'!S464</f>
        <v>4926400</v>
      </c>
      <c r="L58" s="461">
        <f>'Ведомственная структура'!T464</f>
        <v>4926400</v>
      </c>
      <c r="M58" s="461">
        <f>'Ведомственная структура'!U464</f>
        <v>0</v>
      </c>
      <c r="N58" s="344">
        <f>'Ведомственная структура'!V464</f>
        <v>4926400</v>
      </c>
    </row>
    <row r="59" spans="1:14">
      <c r="A59" s="49" t="s">
        <v>127</v>
      </c>
      <c r="B59" s="15" t="s">
        <v>117</v>
      </c>
      <c r="C59" s="16" t="s">
        <v>101</v>
      </c>
      <c r="D59" s="461">
        <f>'Ведомственная структура'!L469</f>
        <v>540000</v>
      </c>
      <c r="E59" s="461">
        <f>'Ведомственная структура'!M469</f>
        <v>0</v>
      </c>
      <c r="F59" s="461">
        <f>'Ведомственная структура'!N469</f>
        <v>3354209.29</v>
      </c>
      <c r="G59" s="461">
        <f>'Ведомственная структура'!O469</f>
        <v>199143.67</v>
      </c>
      <c r="H59" s="344">
        <f>'Ведомственная структура'!P469</f>
        <v>3553352.96</v>
      </c>
      <c r="I59" s="461">
        <f>'Ведомственная структура'!Q469</f>
        <v>540000</v>
      </c>
      <c r="J59" s="461">
        <f>'Ведомственная структура'!R469</f>
        <v>0</v>
      </c>
      <c r="K59" s="344">
        <f>'Ведомственная структура'!S469</f>
        <v>540000</v>
      </c>
      <c r="L59" s="461">
        <f>'Ведомственная структура'!T469</f>
        <v>540000</v>
      </c>
      <c r="M59" s="461">
        <f>'Ведомственная структура'!U469</f>
        <v>0</v>
      </c>
      <c r="N59" s="344">
        <f>'Ведомственная структура'!V469</f>
        <v>540000</v>
      </c>
    </row>
    <row r="60" spans="1:14">
      <c r="A60" s="49" t="s">
        <v>141</v>
      </c>
      <c r="B60" s="15" t="s">
        <v>117</v>
      </c>
      <c r="C60" s="16" t="s">
        <v>100</v>
      </c>
      <c r="D60" s="461">
        <f>'Ведомственная структура'!L474+'Ведомственная структура'!L140+'Ведомственная структура'!L616</f>
        <v>9445849.629999999</v>
      </c>
      <c r="E60" s="461">
        <f>'Ведомственная структура'!M474+'Ведомственная структура'!M140+'Ведомственная структура'!M616</f>
        <v>0</v>
      </c>
      <c r="F60" s="461">
        <f>'Ведомственная структура'!N474+'Ведомственная структура'!N140+'Ведомственная структура'!N616</f>
        <v>16822176.66</v>
      </c>
      <c r="G60" s="461">
        <f>'Ведомственная структура'!O474+'Ведомственная структура'!O140+'Ведомственная структура'!O616</f>
        <v>0</v>
      </c>
      <c r="H60" s="344">
        <f>'Ведомственная структура'!P474+'Ведомственная структура'!P140+'Ведомственная структура'!P616</f>
        <v>16822176.66</v>
      </c>
      <c r="I60" s="461">
        <f>'Ведомственная структура'!Q474+'Ведомственная структура'!Q140+'Ведомственная структура'!Q616</f>
        <v>9363726.1999999993</v>
      </c>
      <c r="J60" s="461">
        <f>'Ведомственная структура'!R474+'Ведомственная структура'!R140+'Ведомственная структура'!R616</f>
        <v>0</v>
      </c>
      <c r="K60" s="344">
        <f>'Ведомственная структура'!S474+'Ведомственная структура'!S140+'Ведомственная структура'!S616</f>
        <v>9363726.1999999993</v>
      </c>
      <c r="L60" s="461">
        <f>'Ведомственная структура'!T474+'Ведомственная структура'!T140+'Ведомственная структура'!T616</f>
        <v>10604692.92</v>
      </c>
      <c r="M60" s="461">
        <f>'Ведомственная структура'!U474+'Ведомственная структура'!U140+'Ведомственная структура'!U616</f>
        <v>0</v>
      </c>
      <c r="N60" s="344">
        <f>'Ведомственная структура'!V474+'Ведомственная структура'!V140+'Ведомственная структура'!V616</f>
        <v>10604692.92</v>
      </c>
    </row>
    <row r="61" spans="1:14" hidden="1">
      <c r="A61" s="23" t="s">
        <v>221</v>
      </c>
      <c r="B61" s="15" t="s">
        <v>117</v>
      </c>
      <c r="C61" s="16" t="s">
        <v>99</v>
      </c>
      <c r="D61" s="461">
        <v>0</v>
      </c>
      <c r="E61" s="461">
        <v>0</v>
      </c>
      <c r="F61" s="461">
        <v>0</v>
      </c>
      <c r="G61" s="461">
        <v>0</v>
      </c>
      <c r="H61" s="344">
        <v>0</v>
      </c>
      <c r="I61" s="461">
        <v>0</v>
      </c>
      <c r="J61" s="461">
        <v>0</v>
      </c>
      <c r="K61" s="344">
        <v>0</v>
      </c>
      <c r="L61" s="461">
        <v>0</v>
      </c>
      <c r="M61" s="461">
        <v>0</v>
      </c>
      <c r="N61" s="344">
        <v>0</v>
      </c>
    </row>
    <row r="62" spans="1:14">
      <c r="A62" s="36" t="s">
        <v>221</v>
      </c>
      <c r="B62" s="15" t="s">
        <v>117</v>
      </c>
      <c r="C62" s="16" t="s">
        <v>99</v>
      </c>
      <c r="D62" s="461">
        <f>'Ведомственная структура'!L479</f>
        <v>4880968.95</v>
      </c>
      <c r="E62" s="461">
        <f>'Ведомственная структура'!M479</f>
        <v>0</v>
      </c>
      <c r="F62" s="461">
        <f>'Ведомственная структура'!N479</f>
        <v>4880968.95</v>
      </c>
      <c r="G62" s="461">
        <f>'Ведомственная структура'!O479</f>
        <v>0</v>
      </c>
      <c r="H62" s="344">
        <f>'Ведомственная структура'!P479</f>
        <v>4880968.95</v>
      </c>
      <c r="I62" s="461">
        <f>'Ведомственная структура'!Q479</f>
        <v>5018283.7</v>
      </c>
      <c r="J62" s="461">
        <f>'Ведомственная структура'!R479</f>
        <v>0</v>
      </c>
      <c r="K62" s="344">
        <f>'Ведомственная структура'!S479</f>
        <v>5018283.7</v>
      </c>
      <c r="L62" s="461">
        <f>'Ведомственная структура'!T479</f>
        <v>5198645.5199999996</v>
      </c>
      <c r="M62" s="461">
        <f>'Ведомственная структура'!U479</f>
        <v>0</v>
      </c>
      <c r="N62" s="344">
        <f>'Ведомственная структура'!V479</f>
        <v>5198645.5199999996</v>
      </c>
    </row>
    <row r="63" spans="1:14">
      <c r="A63" s="50" t="s">
        <v>65</v>
      </c>
      <c r="B63" s="18" t="s">
        <v>125</v>
      </c>
      <c r="C63" s="43"/>
      <c r="D63" s="462">
        <f>D64+D66+D65</f>
        <v>3744480</v>
      </c>
      <c r="E63" s="462">
        <f>E64+E66+E65</f>
        <v>0</v>
      </c>
      <c r="F63" s="462">
        <f>F64+F66+F65</f>
        <v>5113465.3100000005</v>
      </c>
      <c r="G63" s="462">
        <f>G64+G66+G65</f>
        <v>0</v>
      </c>
      <c r="H63" s="345">
        <f>H64+H66+H65</f>
        <v>5113465.3100000005</v>
      </c>
      <c r="I63" s="462">
        <f t="shared" ref="I63:N63" si="9">I64+I66</f>
        <v>1034457</v>
      </c>
      <c r="J63" s="462">
        <f t="shared" si="9"/>
        <v>0</v>
      </c>
      <c r="K63" s="345">
        <f t="shared" si="9"/>
        <v>1034457</v>
      </c>
      <c r="L63" s="462">
        <f t="shared" si="9"/>
        <v>1084457</v>
      </c>
      <c r="M63" s="462">
        <f t="shared" si="9"/>
        <v>0</v>
      </c>
      <c r="N63" s="345">
        <f t="shared" si="9"/>
        <v>1084457</v>
      </c>
    </row>
    <row r="64" spans="1:14">
      <c r="A64" s="48" t="s">
        <v>68</v>
      </c>
      <c r="B64" s="15" t="s">
        <v>125</v>
      </c>
      <c r="C64" s="16" t="s">
        <v>98</v>
      </c>
      <c r="D64" s="461">
        <f>'Ведомственная структура'!L490</f>
        <v>694503</v>
      </c>
      <c r="E64" s="461">
        <f>'Ведомственная структура'!M490</f>
        <v>0</v>
      </c>
      <c r="F64" s="461">
        <f>'Ведомственная структура'!N490</f>
        <v>694503</v>
      </c>
      <c r="G64" s="461">
        <f>'Ведомственная структура'!O490</f>
        <v>0</v>
      </c>
      <c r="H64" s="344">
        <f>'Ведомственная структура'!P490</f>
        <v>694503</v>
      </c>
      <c r="I64" s="461">
        <f>'Ведомственная структура'!Q490</f>
        <v>770957</v>
      </c>
      <c r="J64" s="461">
        <f>'Ведомственная структура'!R490</f>
        <v>0</v>
      </c>
      <c r="K64" s="344">
        <f>'Ведомственная структура'!S490</f>
        <v>770957</v>
      </c>
      <c r="L64" s="461">
        <f>'Ведомственная структура'!T490</f>
        <v>820957</v>
      </c>
      <c r="M64" s="461">
        <f>'Ведомственная структура'!U490</f>
        <v>0</v>
      </c>
      <c r="N64" s="344">
        <f>'Ведомственная структура'!V490</f>
        <v>820957</v>
      </c>
    </row>
    <row r="65" spans="1:14">
      <c r="A65" s="342" t="s">
        <v>355</v>
      </c>
      <c r="B65" s="15" t="s">
        <v>125</v>
      </c>
      <c r="C65" s="16" t="s">
        <v>105</v>
      </c>
      <c r="D65" s="461">
        <f>'Ведомственная структура'!L146</f>
        <v>2786477</v>
      </c>
      <c r="E65" s="461">
        <f>'Ведомственная структура'!M146</f>
        <v>0</v>
      </c>
      <c r="F65" s="461">
        <f>'Ведомственная структура'!N146</f>
        <v>4155462.31</v>
      </c>
      <c r="G65" s="461">
        <f>'Ведомственная структура'!O146</f>
        <v>0</v>
      </c>
      <c r="H65" s="344">
        <f>'Ведомственная структура'!P146</f>
        <v>4155462.31</v>
      </c>
      <c r="I65" s="461">
        <f>'Ведомственная структура'!Q146</f>
        <v>0</v>
      </c>
      <c r="J65" s="461">
        <f>'Ведомственная структура'!R146</f>
        <v>0</v>
      </c>
      <c r="K65" s="344">
        <f>'Ведомственная структура'!S146</f>
        <v>0</v>
      </c>
      <c r="L65" s="461">
        <f>'Ведомственная структура'!T146</f>
        <v>0</v>
      </c>
      <c r="M65" s="461">
        <f>'Ведомственная структура'!U146</f>
        <v>0</v>
      </c>
      <c r="N65" s="344">
        <f>'Ведомственная структура'!V146</f>
        <v>0</v>
      </c>
    </row>
    <row r="66" spans="1:14">
      <c r="A66" s="47" t="s">
        <v>246</v>
      </c>
      <c r="B66" s="15" t="s">
        <v>125</v>
      </c>
      <c r="C66" s="16" t="s">
        <v>102</v>
      </c>
      <c r="D66" s="461">
        <f>'Ведомственная структура'!L497</f>
        <v>263500</v>
      </c>
      <c r="E66" s="461">
        <f>'Ведомственная структура'!M497</f>
        <v>0</v>
      </c>
      <c r="F66" s="461">
        <f>'Ведомственная структура'!N497</f>
        <v>263500</v>
      </c>
      <c r="G66" s="461">
        <f>'Ведомственная структура'!O497</f>
        <v>0</v>
      </c>
      <c r="H66" s="344">
        <f>'Ведомственная структура'!P497</f>
        <v>263500</v>
      </c>
      <c r="I66" s="461">
        <f>'Ведомственная структура'!Q497</f>
        <v>263500</v>
      </c>
      <c r="J66" s="461">
        <f>'Ведомственная структура'!R497</f>
        <v>0</v>
      </c>
      <c r="K66" s="344">
        <f>'Ведомственная структура'!S497</f>
        <v>263500</v>
      </c>
      <c r="L66" s="461">
        <f>'Ведомственная структура'!T497</f>
        <v>263500</v>
      </c>
      <c r="M66" s="461">
        <f>'Ведомственная структура'!U497</f>
        <v>0</v>
      </c>
      <c r="N66" s="344">
        <f>'Ведомственная структура'!V497</f>
        <v>263500</v>
      </c>
    </row>
    <row r="67" spans="1:14" s="2" customFormat="1" ht="28.5" customHeight="1">
      <c r="A67" s="54" t="s">
        <v>239</v>
      </c>
      <c r="B67" s="18" t="s">
        <v>132</v>
      </c>
      <c r="C67" s="43"/>
      <c r="D67" s="462">
        <f t="shared" ref="D67:N67" si="10">SUM(D68:D69)</f>
        <v>103488713.40000001</v>
      </c>
      <c r="E67" s="462">
        <f t="shared" si="10"/>
        <v>0</v>
      </c>
      <c r="F67" s="462">
        <f t="shared" si="10"/>
        <v>103488713.40000001</v>
      </c>
      <c r="G67" s="462">
        <f t="shared" si="10"/>
        <v>355000</v>
      </c>
      <c r="H67" s="345">
        <f t="shared" si="10"/>
        <v>103843713.40000001</v>
      </c>
      <c r="I67" s="462">
        <f t="shared" si="10"/>
        <v>10996655.399999999</v>
      </c>
      <c r="J67" s="462">
        <f t="shared" si="10"/>
        <v>0</v>
      </c>
      <c r="K67" s="345">
        <f t="shared" si="10"/>
        <v>10996655.399999999</v>
      </c>
      <c r="L67" s="462">
        <f t="shared" si="10"/>
        <v>11398893.779999999</v>
      </c>
      <c r="M67" s="462">
        <f t="shared" si="10"/>
        <v>0</v>
      </c>
      <c r="N67" s="345">
        <f t="shared" si="10"/>
        <v>11398893.779999999</v>
      </c>
    </row>
    <row r="68" spans="1:14" s="2" customFormat="1" ht="25.5">
      <c r="A68" s="49" t="s">
        <v>56</v>
      </c>
      <c r="B68" s="15" t="s">
        <v>132</v>
      </c>
      <c r="C68" s="16" t="s">
        <v>98</v>
      </c>
      <c r="D68" s="463">
        <f>'Ведомственная структура'!L193</f>
        <v>11459113.399999999</v>
      </c>
      <c r="E68" s="463">
        <f>'Ведомственная структура'!M193</f>
        <v>0</v>
      </c>
      <c r="F68" s="463">
        <f>'Ведомственная структура'!N193</f>
        <v>11459113.399999999</v>
      </c>
      <c r="G68" s="463">
        <f>'Ведомственная структура'!O193</f>
        <v>0</v>
      </c>
      <c r="H68" s="346">
        <f>'Ведомственная структура'!P193</f>
        <v>11459113.399999999</v>
      </c>
      <c r="I68" s="463">
        <f>'Ведомственная структура'!Q193</f>
        <v>10996655.399999999</v>
      </c>
      <c r="J68" s="463">
        <f>'Ведомственная структура'!R193</f>
        <v>0</v>
      </c>
      <c r="K68" s="346">
        <f>'Ведомственная структура'!S193</f>
        <v>10996655.399999999</v>
      </c>
      <c r="L68" s="463">
        <f>'Ведомственная структура'!T193</f>
        <v>11398893.779999999</v>
      </c>
      <c r="M68" s="463">
        <f>'Ведомственная структура'!U193</f>
        <v>0</v>
      </c>
      <c r="N68" s="346">
        <f>'Ведомственная структура'!V193</f>
        <v>11398893.779999999</v>
      </c>
    </row>
    <row r="69" spans="1:14" ht="23.25" customHeight="1" thickBot="1">
      <c r="A69" s="60" t="s">
        <v>54</v>
      </c>
      <c r="B69" s="21" t="s">
        <v>132</v>
      </c>
      <c r="C69" s="22" t="s">
        <v>101</v>
      </c>
      <c r="D69" s="466">
        <f>'Ведомственная структура'!L202</f>
        <v>92029600</v>
      </c>
      <c r="E69" s="466">
        <f>'Ведомственная структура'!M202</f>
        <v>0</v>
      </c>
      <c r="F69" s="466">
        <f>'Ведомственная структура'!N202</f>
        <v>92029600</v>
      </c>
      <c r="G69" s="466">
        <f>'Ведомственная структура'!O202</f>
        <v>355000</v>
      </c>
      <c r="H69" s="349">
        <f>'Ведомственная структура'!P202</f>
        <v>92384600</v>
      </c>
      <c r="I69" s="466">
        <f>'Ведомственная структура'!Q202</f>
        <v>0</v>
      </c>
      <c r="J69" s="466">
        <f>'Ведомственная структура'!R202</f>
        <v>0</v>
      </c>
      <c r="K69" s="349">
        <f>'Ведомственная структура'!S202</f>
        <v>0</v>
      </c>
      <c r="L69" s="466">
        <f>'Ведомственная структура'!T202</f>
        <v>0</v>
      </c>
      <c r="M69" s="466">
        <f>'Ведомственная структура'!U202</f>
        <v>0</v>
      </c>
      <c r="N69" s="349">
        <f>'Ведомственная структура'!V202</f>
        <v>0</v>
      </c>
    </row>
    <row r="70" spans="1:14" ht="23.25" customHeight="1" thickBot="1">
      <c r="A70" s="424" t="s">
        <v>364</v>
      </c>
      <c r="B70" s="425"/>
      <c r="C70" s="426"/>
      <c r="D70" s="467"/>
      <c r="E70" s="467"/>
      <c r="F70" s="467"/>
      <c r="G70" s="467"/>
      <c r="H70" s="427"/>
      <c r="I70" s="467">
        <f>'Ведомственная структура'!Q793</f>
        <v>64361607.759999998</v>
      </c>
      <c r="J70" s="467">
        <f>'Ведомственная структура'!R793</f>
        <v>-400000</v>
      </c>
      <c r="K70" s="427">
        <f>'Ведомственная структура'!S793</f>
        <v>63961607.759999998</v>
      </c>
      <c r="L70" s="467">
        <f>'Ведомственная структура'!T793</f>
        <v>95884584.790000007</v>
      </c>
      <c r="M70" s="467">
        <f>'Ведомственная структура'!U793</f>
        <v>0</v>
      </c>
      <c r="N70" s="427">
        <f>'Ведомственная структура'!V793</f>
        <v>95884584.790000007</v>
      </c>
    </row>
    <row r="71" spans="1:14" ht="19.5" customHeight="1" thickBot="1">
      <c r="A71" s="44" t="s">
        <v>66</v>
      </c>
      <c r="B71" s="10"/>
      <c r="C71" s="11"/>
      <c r="D71" s="468" t="e">
        <f>D17+D28+D32+D39+D47+D54+D57+D67+D63+D26+D45</f>
        <v>#REF!</v>
      </c>
      <c r="E71" s="468"/>
      <c r="F71" s="468">
        <f>F17+F28+F32+F39+F47+F54+F57+F67+F63+F26+F45</f>
        <v>1620612617.46</v>
      </c>
      <c r="G71" s="468">
        <f>G17+G28+G32+G39+G47+G54+G57+G67+G63+G26+G45</f>
        <v>-15452289.200000001</v>
      </c>
      <c r="H71" s="284">
        <f>H17+H28+H32+H39+H47+H54+H57+H67+H63+H26+H45</f>
        <v>1605160328.26</v>
      </c>
      <c r="I71" s="468">
        <f t="shared" ref="I71:N71" si="11">I17+I28+I32+I39+I47+I54+I57+I67+I63+I26+I45+I70</f>
        <v>1428430191.7400005</v>
      </c>
      <c r="J71" s="468">
        <f t="shared" si="11"/>
        <v>36871820.640000001</v>
      </c>
      <c r="K71" s="284">
        <f t="shared" si="11"/>
        <v>1465302012.3800004</v>
      </c>
      <c r="L71" s="468">
        <f t="shared" si="11"/>
        <v>1454702355.1500001</v>
      </c>
      <c r="M71" s="468">
        <f t="shared" si="11"/>
        <v>0</v>
      </c>
      <c r="N71" s="284">
        <f t="shared" si="11"/>
        <v>1454702355.1500001</v>
      </c>
    </row>
    <row r="72" spans="1:14">
      <c r="D72" s="469"/>
      <c r="E72" s="469"/>
      <c r="F72" s="469"/>
      <c r="G72" s="469"/>
      <c r="I72" s="469"/>
      <c r="J72" s="469"/>
    </row>
  </sheetData>
  <mergeCells count="12">
    <mergeCell ref="C14:C15"/>
    <mergeCell ref="I3:T3"/>
    <mergeCell ref="A14:A15"/>
    <mergeCell ref="B7:D7"/>
    <mergeCell ref="D14:N14"/>
    <mergeCell ref="A12:N12"/>
    <mergeCell ref="H2:N2"/>
    <mergeCell ref="I7:N7"/>
    <mergeCell ref="B8:N8"/>
    <mergeCell ref="C9:N9"/>
    <mergeCell ref="K4:N4"/>
    <mergeCell ref="B14:B15"/>
  </mergeCells>
  <phoneticPr fontId="12" type="noConversion"/>
  <pageMargins left="0.78740157480314965" right="0.59055118110236227" top="0.19685039370078741" bottom="0.19685039370078741" header="0.51181102362204722" footer="0.51181102362204722"/>
  <pageSetup paperSize="9" scale="64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Z870"/>
  <sheetViews>
    <sheetView view="pageBreakPreview" zoomScaleNormal="100" zoomScaleSheetLayoutView="100" workbookViewId="0">
      <selection activeCell="A795" sqref="A795:D796"/>
    </sheetView>
  </sheetViews>
  <sheetFormatPr defaultRowHeight="12.75"/>
  <cols>
    <col min="1" max="1" width="59.85546875" style="25" customWidth="1"/>
    <col min="2" max="2" width="7.5703125" style="42" customWidth="1"/>
    <col min="3" max="3" width="6.42578125" style="33" customWidth="1"/>
    <col min="4" max="4" width="7.140625" style="33" customWidth="1"/>
    <col min="5" max="5" width="3.28515625" style="33" customWidth="1"/>
    <col min="6" max="6" width="2.42578125" style="33" customWidth="1"/>
    <col min="7" max="7" width="4.28515625" style="33" customWidth="1"/>
    <col min="8" max="8" width="2.42578125" style="33" customWidth="1"/>
    <col min="9" max="9" width="7.42578125" style="33" customWidth="1"/>
    <col min="10" max="10" width="3.140625" style="33" customWidth="1"/>
    <col min="11" max="11" width="7.42578125" style="34" customWidth="1"/>
    <col min="12" max="12" width="0.28515625" style="25" hidden="1" customWidth="1"/>
    <col min="13" max="13" width="24.140625" style="25" hidden="1" customWidth="1"/>
    <col min="14" max="14" width="0.140625" style="25" hidden="1" customWidth="1"/>
    <col min="15" max="15" width="24.140625" style="25" hidden="1" customWidth="1"/>
    <col min="16" max="16" width="24" style="25" customWidth="1"/>
    <col min="17" max="17" width="22.85546875" style="25" hidden="1" customWidth="1"/>
    <col min="18" max="18" width="1.85546875" style="25" hidden="1" customWidth="1"/>
    <col min="19" max="19" width="24.28515625" style="25" customWidth="1"/>
    <col min="20" max="20" width="6.7109375" style="25" hidden="1" customWidth="1"/>
    <col min="21" max="21" width="5.28515625" style="25" hidden="1" customWidth="1"/>
    <col min="22" max="22" width="23.5703125" style="25" customWidth="1"/>
    <col min="23" max="23" width="16.85546875" style="25" customWidth="1"/>
    <col min="24" max="24" width="17.7109375" style="25" customWidth="1"/>
    <col min="25" max="25" width="12.7109375" style="25" bestFit="1" customWidth="1"/>
    <col min="26" max="26" width="15.28515625" style="25" customWidth="1"/>
    <col min="27" max="16384" width="9.140625" style="25"/>
  </cols>
  <sheetData>
    <row r="1" spans="1:22">
      <c r="A1" s="241"/>
      <c r="B1" s="64"/>
      <c r="C1" s="496"/>
      <c r="D1" s="496"/>
      <c r="E1" s="496"/>
      <c r="F1" s="496"/>
      <c r="G1" s="496"/>
      <c r="H1" s="496"/>
      <c r="I1" s="496"/>
      <c r="J1" s="574" t="s">
        <v>409</v>
      </c>
      <c r="K1" s="574"/>
      <c r="L1" s="574"/>
      <c r="M1" s="574"/>
      <c r="N1" s="574"/>
      <c r="O1" s="574"/>
      <c r="P1" s="574"/>
      <c r="Q1" s="574"/>
      <c r="R1" s="574"/>
      <c r="S1" s="574"/>
      <c r="T1" s="574"/>
      <c r="V1" s="241"/>
    </row>
    <row r="2" spans="1:22" ht="18.75" customHeight="1">
      <c r="A2" s="241"/>
      <c r="B2" s="64"/>
      <c r="C2" s="496"/>
      <c r="D2" s="496"/>
      <c r="E2" s="496"/>
      <c r="F2" s="496"/>
      <c r="G2" s="496"/>
      <c r="H2" s="496"/>
      <c r="I2" s="496"/>
      <c r="J2" s="574" t="s">
        <v>265</v>
      </c>
      <c r="K2" s="574"/>
      <c r="L2" s="574"/>
      <c r="M2" s="574"/>
      <c r="N2" s="574"/>
      <c r="O2" s="574"/>
      <c r="P2" s="574"/>
      <c r="Q2" s="574"/>
      <c r="R2" s="574"/>
      <c r="S2" s="574"/>
      <c r="T2" s="574"/>
      <c r="V2" s="241"/>
    </row>
    <row r="3" spans="1:22" ht="19.5" customHeight="1">
      <c r="A3" s="241"/>
      <c r="B3" s="64"/>
      <c r="C3" s="496"/>
      <c r="D3" s="496"/>
      <c r="E3" s="496"/>
      <c r="F3" s="496"/>
      <c r="G3" s="496"/>
      <c r="H3" s="496"/>
      <c r="I3" s="496"/>
      <c r="J3" s="236" t="s">
        <v>284</v>
      </c>
      <c r="K3" s="579" t="s">
        <v>473</v>
      </c>
      <c r="L3" s="579"/>
      <c r="M3" s="579"/>
      <c r="N3" s="579"/>
      <c r="O3" s="579"/>
      <c r="P3" s="579"/>
      <c r="Q3" s="579"/>
      <c r="R3" s="579"/>
      <c r="S3" s="579"/>
      <c r="T3" s="579"/>
      <c r="V3" s="241"/>
    </row>
    <row r="4" spans="1:22">
      <c r="A4" s="241"/>
      <c r="B4" s="64"/>
      <c r="C4" s="496"/>
      <c r="D4" s="496"/>
      <c r="E4" s="496"/>
      <c r="F4" s="496"/>
      <c r="G4" s="496"/>
      <c r="H4" s="496"/>
      <c r="I4" s="496"/>
      <c r="J4" s="237"/>
      <c r="K4" s="237"/>
      <c r="L4" s="241"/>
      <c r="M4" s="241"/>
      <c r="N4" s="241"/>
      <c r="O4" s="241"/>
      <c r="P4" s="241"/>
      <c r="Q4" s="241"/>
      <c r="R4" s="241"/>
      <c r="S4" s="241"/>
      <c r="V4" s="241"/>
    </row>
    <row r="5" spans="1:22" ht="18" customHeight="1">
      <c r="A5" s="238"/>
      <c r="B5" s="64"/>
      <c r="C5" s="64"/>
      <c r="D5" s="235"/>
      <c r="E5" s="235"/>
      <c r="F5" s="235"/>
      <c r="G5" s="235"/>
      <c r="H5" s="235"/>
      <c r="I5" s="235"/>
      <c r="J5" s="574" t="s">
        <v>380</v>
      </c>
      <c r="K5" s="574"/>
      <c r="L5" s="574"/>
      <c r="M5" s="574"/>
      <c r="N5" s="574"/>
      <c r="O5" s="574"/>
      <c r="P5" s="574"/>
      <c r="Q5" s="574"/>
      <c r="R5" s="574"/>
      <c r="S5" s="574"/>
      <c r="T5" s="574"/>
      <c r="V5" s="241"/>
    </row>
    <row r="6" spans="1:22" ht="18" customHeight="1">
      <c r="A6" s="238"/>
      <c r="B6" s="64"/>
      <c r="C6" s="64"/>
      <c r="D6" s="235"/>
      <c r="E6" s="235"/>
      <c r="F6" s="235"/>
      <c r="G6" s="235"/>
      <c r="H6" s="235"/>
      <c r="I6" s="235"/>
      <c r="J6" s="574" t="s">
        <v>265</v>
      </c>
      <c r="K6" s="574"/>
      <c r="L6" s="574"/>
      <c r="M6" s="574"/>
      <c r="N6" s="574"/>
      <c r="O6" s="574"/>
      <c r="P6" s="574"/>
      <c r="Q6" s="574"/>
      <c r="R6" s="574"/>
      <c r="S6" s="574"/>
      <c r="T6" s="574"/>
      <c r="V6" s="241"/>
    </row>
    <row r="7" spans="1:22" ht="15.75" customHeight="1">
      <c r="A7" s="238"/>
      <c r="B7" s="64"/>
      <c r="C7" s="64"/>
      <c r="D7" s="235"/>
      <c r="E7" s="235"/>
      <c r="F7" s="235"/>
      <c r="G7" s="235"/>
      <c r="H7" s="235"/>
      <c r="I7" s="235"/>
      <c r="J7" s="236" t="s">
        <v>284</v>
      </c>
      <c r="K7" s="579" t="s">
        <v>386</v>
      </c>
      <c r="L7" s="579"/>
      <c r="M7" s="579"/>
      <c r="N7" s="579"/>
      <c r="O7" s="579"/>
      <c r="P7" s="579"/>
      <c r="Q7" s="579"/>
      <c r="R7" s="579"/>
      <c r="S7" s="579"/>
      <c r="T7" s="579"/>
      <c r="V7" s="241"/>
    </row>
    <row r="8" spans="1:22" ht="15.75" customHeight="1">
      <c r="A8" s="238"/>
      <c r="B8" s="64"/>
      <c r="C8" s="64"/>
      <c r="D8" s="235"/>
      <c r="E8" s="235"/>
      <c r="F8" s="235"/>
      <c r="G8" s="235"/>
      <c r="H8" s="235"/>
      <c r="I8" s="235"/>
      <c r="J8" s="237"/>
      <c r="K8" s="237"/>
      <c r="L8" s="241"/>
      <c r="M8" s="241"/>
      <c r="N8" s="241"/>
      <c r="O8" s="241"/>
      <c r="P8" s="241"/>
      <c r="Q8" s="241"/>
      <c r="R8" s="241"/>
      <c r="S8" s="241"/>
      <c r="V8" s="241"/>
    </row>
    <row r="9" spans="1:22" s="532" customFormat="1" ht="37.5" customHeight="1">
      <c r="A9" s="615" t="s">
        <v>325</v>
      </c>
      <c r="B9" s="615"/>
      <c r="C9" s="615"/>
      <c r="D9" s="615"/>
      <c r="E9" s="615"/>
      <c r="F9" s="615"/>
      <c r="G9" s="615"/>
      <c r="H9" s="615"/>
      <c r="I9" s="615"/>
      <c r="J9" s="615"/>
      <c r="K9" s="615"/>
      <c r="L9" s="615"/>
      <c r="M9" s="615"/>
      <c r="N9" s="615"/>
      <c r="O9" s="615"/>
      <c r="P9" s="615"/>
      <c r="Q9" s="615"/>
      <c r="R9" s="615"/>
      <c r="S9" s="615"/>
      <c r="T9" s="615"/>
      <c r="U9" s="615"/>
      <c r="V9" s="615"/>
    </row>
    <row r="10" spans="1:22" s="532" customFormat="1" ht="13.5" thickBot="1">
      <c r="A10" s="604"/>
      <c r="B10" s="604"/>
      <c r="C10" s="604"/>
      <c r="D10" s="604"/>
      <c r="E10" s="604"/>
      <c r="F10" s="604"/>
      <c r="G10" s="604"/>
      <c r="H10" s="604"/>
      <c r="I10" s="604"/>
      <c r="J10" s="604"/>
      <c r="K10" s="604"/>
    </row>
    <row r="11" spans="1:22" s="1" customFormat="1" ht="15" customHeight="1" thickBot="1">
      <c r="A11" s="597" t="s">
        <v>110</v>
      </c>
      <c r="B11" s="597" t="s">
        <v>146</v>
      </c>
      <c r="C11" s="597" t="s">
        <v>142</v>
      </c>
      <c r="D11" s="597" t="s">
        <v>143</v>
      </c>
      <c r="E11" s="588" t="s">
        <v>123</v>
      </c>
      <c r="F11" s="589"/>
      <c r="G11" s="589"/>
      <c r="H11" s="589"/>
      <c r="I11" s="589"/>
      <c r="J11" s="590"/>
      <c r="K11" s="597" t="s">
        <v>147</v>
      </c>
      <c r="L11" s="575" t="s">
        <v>326</v>
      </c>
      <c r="M11" s="576"/>
      <c r="N11" s="576"/>
      <c r="O11" s="576"/>
      <c r="P11" s="576"/>
      <c r="Q11" s="576"/>
      <c r="R11" s="576"/>
      <c r="S11" s="576"/>
      <c r="T11" s="576"/>
      <c r="U11" s="576"/>
      <c r="V11" s="577"/>
    </row>
    <row r="12" spans="1:22" s="1" customFormat="1" ht="15">
      <c r="A12" s="598"/>
      <c r="B12" s="598"/>
      <c r="C12" s="598"/>
      <c r="D12" s="598"/>
      <c r="E12" s="591"/>
      <c r="F12" s="592"/>
      <c r="G12" s="592"/>
      <c r="H12" s="592"/>
      <c r="I12" s="592"/>
      <c r="J12" s="593"/>
      <c r="K12" s="598"/>
      <c r="L12" s="585" t="s">
        <v>327</v>
      </c>
      <c r="M12" s="613" t="s">
        <v>382</v>
      </c>
      <c r="N12" s="616" t="s">
        <v>387</v>
      </c>
      <c r="O12" s="616" t="s">
        <v>382</v>
      </c>
      <c r="P12" s="613" t="s">
        <v>387</v>
      </c>
      <c r="Q12" s="600" t="s">
        <v>328</v>
      </c>
      <c r="R12" s="600" t="s">
        <v>382</v>
      </c>
      <c r="S12" s="600" t="s">
        <v>328</v>
      </c>
      <c r="T12" s="605" t="s">
        <v>329</v>
      </c>
      <c r="U12" s="605" t="s">
        <v>382</v>
      </c>
      <c r="V12" s="605" t="s">
        <v>329</v>
      </c>
    </row>
    <row r="13" spans="1:22" s="1" customFormat="1" ht="15" customHeight="1">
      <c r="A13" s="598"/>
      <c r="B13" s="598"/>
      <c r="C13" s="598"/>
      <c r="D13" s="598"/>
      <c r="E13" s="591"/>
      <c r="F13" s="592"/>
      <c r="G13" s="592"/>
      <c r="H13" s="592"/>
      <c r="I13" s="592"/>
      <c r="J13" s="593"/>
      <c r="K13" s="598"/>
      <c r="L13" s="586"/>
      <c r="M13" s="613"/>
      <c r="N13" s="616"/>
      <c r="O13" s="616"/>
      <c r="P13" s="613"/>
      <c r="Q13" s="601"/>
      <c r="R13" s="601"/>
      <c r="S13" s="601"/>
      <c r="T13" s="606"/>
      <c r="U13" s="606"/>
      <c r="V13" s="606"/>
    </row>
    <row r="14" spans="1:22" s="1" customFormat="1" ht="15">
      <c r="A14" s="598"/>
      <c r="B14" s="598"/>
      <c r="C14" s="598"/>
      <c r="D14" s="598"/>
      <c r="E14" s="591"/>
      <c r="F14" s="592"/>
      <c r="G14" s="592"/>
      <c r="H14" s="592"/>
      <c r="I14" s="592"/>
      <c r="J14" s="593"/>
      <c r="K14" s="598"/>
      <c r="L14" s="586"/>
      <c r="M14" s="613"/>
      <c r="N14" s="616"/>
      <c r="O14" s="616"/>
      <c r="P14" s="613"/>
      <c r="Q14" s="601"/>
      <c r="R14" s="601"/>
      <c r="S14" s="601"/>
      <c r="T14" s="606"/>
      <c r="U14" s="606"/>
      <c r="V14" s="606"/>
    </row>
    <row r="15" spans="1:22" s="1" customFormat="1" ht="15.75" thickBot="1">
      <c r="A15" s="599"/>
      <c r="B15" s="599"/>
      <c r="C15" s="599"/>
      <c r="D15" s="599"/>
      <c r="E15" s="594"/>
      <c r="F15" s="595"/>
      <c r="G15" s="595"/>
      <c r="H15" s="595"/>
      <c r="I15" s="595"/>
      <c r="J15" s="596"/>
      <c r="K15" s="599"/>
      <c r="L15" s="587"/>
      <c r="M15" s="614"/>
      <c r="N15" s="617"/>
      <c r="O15" s="617"/>
      <c r="P15" s="614"/>
      <c r="Q15" s="602"/>
      <c r="R15" s="602"/>
      <c r="S15" s="602"/>
      <c r="T15" s="607"/>
      <c r="U15" s="607"/>
      <c r="V15" s="607"/>
    </row>
    <row r="16" spans="1:22" s="273" customFormat="1" ht="13.5" thickBot="1">
      <c r="A16" s="62">
        <v>1</v>
      </c>
      <c r="B16" s="326">
        <v>2</v>
      </c>
      <c r="C16" s="325">
        <v>3</v>
      </c>
      <c r="D16" s="325">
        <v>4</v>
      </c>
      <c r="E16" s="610">
        <v>5</v>
      </c>
      <c r="F16" s="611"/>
      <c r="G16" s="611"/>
      <c r="H16" s="611"/>
      <c r="I16" s="611"/>
      <c r="J16" s="612"/>
      <c r="K16" s="338">
        <v>6</v>
      </c>
      <c r="L16" s="276">
        <v>7</v>
      </c>
      <c r="M16" s="276"/>
      <c r="N16" s="535"/>
      <c r="O16" s="535"/>
      <c r="P16" s="276">
        <v>7</v>
      </c>
      <c r="Q16" s="62">
        <v>8</v>
      </c>
      <c r="R16" s="62">
        <v>8</v>
      </c>
      <c r="S16" s="62">
        <v>8</v>
      </c>
      <c r="T16" s="279">
        <v>9</v>
      </c>
      <c r="U16" s="279">
        <v>9</v>
      </c>
      <c r="V16" s="279">
        <v>9</v>
      </c>
    </row>
    <row r="17" spans="1:22" s="274" customFormat="1" ht="16.5" customHeight="1">
      <c r="A17" s="552" t="s">
        <v>463</v>
      </c>
      <c r="B17" s="61" t="s">
        <v>138</v>
      </c>
      <c r="C17" s="324"/>
      <c r="D17" s="45"/>
      <c r="E17" s="46"/>
      <c r="F17" s="46"/>
      <c r="G17" s="46"/>
      <c r="H17" s="46"/>
      <c r="I17" s="46"/>
      <c r="J17" s="339"/>
      <c r="K17" s="440"/>
      <c r="L17" s="428" t="e">
        <f t="shared" ref="L17:V17" si="0">L18+L139+L145</f>
        <v>#REF!</v>
      </c>
      <c r="M17" s="356" t="e">
        <f t="shared" si="0"/>
        <v>#REF!</v>
      </c>
      <c r="N17" s="536">
        <f t="shared" si="0"/>
        <v>1072494437.2199999</v>
      </c>
      <c r="O17" s="536">
        <f t="shared" si="0"/>
        <v>22271479.43</v>
      </c>
      <c r="P17" s="356">
        <f t="shared" si="0"/>
        <v>1094765916.6499999</v>
      </c>
      <c r="Q17" s="285">
        <f t="shared" si="0"/>
        <v>1020738668.99</v>
      </c>
      <c r="R17" s="285">
        <f t="shared" si="0"/>
        <v>0</v>
      </c>
      <c r="S17" s="285">
        <f t="shared" si="0"/>
        <v>1020738668.99</v>
      </c>
      <c r="T17" s="329">
        <f t="shared" si="0"/>
        <v>1031115555.4000001</v>
      </c>
      <c r="U17" s="329">
        <f t="shared" si="0"/>
        <v>0</v>
      </c>
      <c r="V17" s="329">
        <f t="shared" si="0"/>
        <v>1031115555.4000001</v>
      </c>
    </row>
    <row r="18" spans="1:22" s="7" customFormat="1">
      <c r="A18" s="65" t="s">
        <v>107</v>
      </c>
      <c r="B18" s="66" t="s">
        <v>138</v>
      </c>
      <c r="C18" s="67" t="s">
        <v>103</v>
      </c>
      <c r="D18" s="68"/>
      <c r="E18" s="78"/>
      <c r="F18" s="78"/>
      <c r="G18" s="78"/>
      <c r="H18" s="78"/>
      <c r="I18" s="79"/>
      <c r="J18" s="327"/>
      <c r="K18" s="441"/>
      <c r="L18" s="428" t="e">
        <f t="shared" ref="L18:V18" si="1">L42+L116+L126+L19+L87+L108</f>
        <v>#REF!</v>
      </c>
      <c r="M18" s="356" t="e">
        <f t="shared" si="1"/>
        <v>#REF!</v>
      </c>
      <c r="N18" s="536">
        <f t="shared" si="1"/>
        <v>1062236798.25</v>
      </c>
      <c r="O18" s="536">
        <f t="shared" si="1"/>
        <v>22271479.43</v>
      </c>
      <c r="P18" s="356">
        <f t="shared" si="1"/>
        <v>1084508277.6799998</v>
      </c>
      <c r="Q18" s="285">
        <f t="shared" si="1"/>
        <v>1014041527.52</v>
      </c>
      <c r="R18" s="285">
        <f t="shared" si="1"/>
        <v>0</v>
      </c>
      <c r="S18" s="285">
        <f t="shared" si="1"/>
        <v>1014041527.52</v>
      </c>
      <c r="T18" s="329">
        <f t="shared" si="1"/>
        <v>1024105007.9300001</v>
      </c>
      <c r="U18" s="329">
        <f t="shared" si="1"/>
        <v>0</v>
      </c>
      <c r="V18" s="329">
        <f t="shared" si="1"/>
        <v>1024105007.9300001</v>
      </c>
    </row>
    <row r="19" spans="1:22" s="7" customFormat="1">
      <c r="A19" s="65" t="s">
        <v>191</v>
      </c>
      <c r="B19" s="66" t="s">
        <v>138</v>
      </c>
      <c r="C19" s="67" t="s">
        <v>103</v>
      </c>
      <c r="D19" s="68" t="s">
        <v>98</v>
      </c>
      <c r="E19" s="78"/>
      <c r="F19" s="78"/>
      <c r="G19" s="78"/>
      <c r="H19" s="78"/>
      <c r="I19" s="79"/>
      <c r="J19" s="327"/>
      <c r="K19" s="441"/>
      <c r="L19" s="429">
        <f t="shared" ref="L19:V19" si="2">L20</f>
        <v>236912548.56999999</v>
      </c>
      <c r="M19" s="357">
        <f t="shared" si="2"/>
        <v>0</v>
      </c>
      <c r="N19" s="537">
        <f t="shared" si="2"/>
        <v>236355359.56999999</v>
      </c>
      <c r="O19" s="537">
        <f t="shared" si="2"/>
        <v>8379327.1899999995</v>
      </c>
      <c r="P19" s="357">
        <f t="shared" si="2"/>
        <v>244734686.75999999</v>
      </c>
      <c r="Q19" s="286">
        <f t="shared" si="2"/>
        <v>243345148.56999999</v>
      </c>
      <c r="R19" s="286">
        <f t="shared" si="2"/>
        <v>0</v>
      </c>
      <c r="S19" s="286">
        <f t="shared" si="2"/>
        <v>243345148.56999999</v>
      </c>
      <c r="T19" s="330">
        <f t="shared" si="2"/>
        <v>250260548.56999999</v>
      </c>
      <c r="U19" s="330">
        <f t="shared" si="2"/>
        <v>0</v>
      </c>
      <c r="V19" s="330">
        <f t="shared" si="2"/>
        <v>250260548.56999999</v>
      </c>
    </row>
    <row r="20" spans="1:22" s="7" customFormat="1" ht="38.25">
      <c r="A20" s="82" t="s">
        <v>371</v>
      </c>
      <c r="B20" s="66" t="s">
        <v>138</v>
      </c>
      <c r="C20" s="67" t="s">
        <v>103</v>
      </c>
      <c r="D20" s="68" t="s">
        <v>98</v>
      </c>
      <c r="E20" s="70" t="s">
        <v>6</v>
      </c>
      <c r="F20" s="70" t="s">
        <v>172</v>
      </c>
      <c r="G20" s="70" t="s">
        <v>172</v>
      </c>
      <c r="H20" s="70" t="s">
        <v>172</v>
      </c>
      <c r="I20" s="70" t="s">
        <v>173</v>
      </c>
      <c r="J20" s="72" t="s">
        <v>172</v>
      </c>
      <c r="K20" s="442"/>
      <c r="L20" s="420">
        <f>L26+L35+L23+L36+L27+L39</f>
        <v>236912548.56999999</v>
      </c>
      <c r="M20" s="358">
        <f>M26+M35+M23+M36+M27+M39</f>
        <v>0</v>
      </c>
      <c r="N20" s="375">
        <f>N26+N35+N23+N36+N27+N39+N30</f>
        <v>236355359.56999999</v>
      </c>
      <c r="O20" s="375">
        <f t="shared" ref="O20:V20" si="3">O26+O35+O23+O36+O27+O39+O30</f>
        <v>8379327.1899999995</v>
      </c>
      <c r="P20" s="358">
        <f t="shared" si="3"/>
        <v>244734686.75999999</v>
      </c>
      <c r="Q20" s="358">
        <f t="shared" si="3"/>
        <v>243345148.56999999</v>
      </c>
      <c r="R20" s="358">
        <f t="shared" si="3"/>
        <v>0</v>
      </c>
      <c r="S20" s="358">
        <f t="shared" si="3"/>
        <v>243345148.56999999</v>
      </c>
      <c r="T20" s="358">
        <f t="shared" si="3"/>
        <v>250260548.56999999</v>
      </c>
      <c r="U20" s="358">
        <f t="shared" si="3"/>
        <v>0</v>
      </c>
      <c r="V20" s="287">
        <f t="shared" si="3"/>
        <v>250260548.56999999</v>
      </c>
    </row>
    <row r="21" spans="1:22" s="7" customFormat="1" ht="70.5" customHeight="1">
      <c r="A21" s="65" t="s">
        <v>244</v>
      </c>
      <c r="B21" s="66" t="s">
        <v>138</v>
      </c>
      <c r="C21" s="67" t="s">
        <v>103</v>
      </c>
      <c r="D21" s="68" t="s">
        <v>98</v>
      </c>
      <c r="E21" s="70" t="s">
        <v>6</v>
      </c>
      <c r="F21" s="69" t="s">
        <v>172</v>
      </c>
      <c r="G21" s="70" t="s">
        <v>172</v>
      </c>
      <c r="H21" s="70" t="s">
        <v>172</v>
      </c>
      <c r="I21" s="84" t="s">
        <v>245</v>
      </c>
      <c r="J21" s="72" t="s">
        <v>172</v>
      </c>
      <c r="K21" s="443"/>
      <c r="L21" s="420">
        <f t="shared" ref="L21:V22" si="4">L22</f>
        <v>11000000</v>
      </c>
      <c r="M21" s="358">
        <f t="shared" si="4"/>
        <v>0</v>
      </c>
      <c r="N21" s="375">
        <f t="shared" si="4"/>
        <v>12633410</v>
      </c>
      <c r="O21" s="375">
        <f t="shared" si="4"/>
        <v>1879327.19</v>
      </c>
      <c r="P21" s="358">
        <f t="shared" si="4"/>
        <v>14512737.189999999</v>
      </c>
      <c r="Q21" s="287">
        <f t="shared" si="4"/>
        <v>11100000</v>
      </c>
      <c r="R21" s="287">
        <f t="shared" si="4"/>
        <v>0</v>
      </c>
      <c r="S21" s="287">
        <f t="shared" si="4"/>
        <v>11100000</v>
      </c>
      <c r="T21" s="331">
        <f t="shared" si="4"/>
        <v>12500000</v>
      </c>
      <c r="U21" s="331">
        <f t="shared" si="4"/>
        <v>0</v>
      </c>
      <c r="V21" s="331">
        <f t="shared" si="4"/>
        <v>12500000</v>
      </c>
    </row>
    <row r="22" spans="1:22" s="7" customFormat="1" ht="25.5">
      <c r="A22" s="82" t="s">
        <v>30</v>
      </c>
      <c r="B22" s="66" t="s">
        <v>138</v>
      </c>
      <c r="C22" s="67" t="s">
        <v>103</v>
      </c>
      <c r="D22" s="68" t="s">
        <v>98</v>
      </c>
      <c r="E22" s="70" t="s">
        <v>6</v>
      </c>
      <c r="F22" s="69" t="s">
        <v>172</v>
      </c>
      <c r="G22" s="70" t="s">
        <v>172</v>
      </c>
      <c r="H22" s="70" t="s">
        <v>172</v>
      </c>
      <c r="I22" s="84" t="s">
        <v>245</v>
      </c>
      <c r="J22" s="72" t="s">
        <v>172</v>
      </c>
      <c r="K22" s="443" t="s">
        <v>188</v>
      </c>
      <c r="L22" s="420">
        <f t="shared" si="4"/>
        <v>11000000</v>
      </c>
      <c r="M22" s="358">
        <f t="shared" si="4"/>
        <v>0</v>
      </c>
      <c r="N22" s="375">
        <f t="shared" si="4"/>
        <v>12633410</v>
      </c>
      <c r="O22" s="375">
        <f t="shared" si="4"/>
        <v>1879327.19</v>
      </c>
      <c r="P22" s="358">
        <f t="shared" si="4"/>
        <v>14512737.189999999</v>
      </c>
      <c r="Q22" s="287">
        <f t="shared" si="4"/>
        <v>11100000</v>
      </c>
      <c r="R22" s="287">
        <f t="shared" si="4"/>
        <v>0</v>
      </c>
      <c r="S22" s="287">
        <f t="shared" si="4"/>
        <v>11100000</v>
      </c>
      <c r="T22" s="331">
        <f t="shared" si="4"/>
        <v>12500000</v>
      </c>
      <c r="U22" s="331">
        <f t="shared" si="4"/>
        <v>0</v>
      </c>
      <c r="V22" s="331">
        <f t="shared" si="4"/>
        <v>12500000</v>
      </c>
    </row>
    <row r="23" spans="1:22" s="7" customFormat="1">
      <c r="A23" s="82" t="s">
        <v>31</v>
      </c>
      <c r="B23" s="66" t="s">
        <v>138</v>
      </c>
      <c r="C23" s="67" t="s">
        <v>103</v>
      </c>
      <c r="D23" s="68" t="s">
        <v>98</v>
      </c>
      <c r="E23" s="70" t="s">
        <v>6</v>
      </c>
      <c r="F23" s="69" t="s">
        <v>172</v>
      </c>
      <c r="G23" s="70" t="s">
        <v>172</v>
      </c>
      <c r="H23" s="70" t="s">
        <v>172</v>
      </c>
      <c r="I23" s="84" t="s">
        <v>245</v>
      </c>
      <c r="J23" s="72" t="s">
        <v>172</v>
      </c>
      <c r="K23" s="443" t="s">
        <v>32</v>
      </c>
      <c r="L23" s="420">
        <v>11000000</v>
      </c>
      <c r="M23" s="358">
        <v>0</v>
      </c>
      <c r="N23" s="375">
        <v>12633410</v>
      </c>
      <c r="O23" s="375">
        <v>1879327.19</v>
      </c>
      <c r="P23" s="358">
        <f>O23+N23</f>
        <v>14512737.189999999</v>
      </c>
      <c r="Q23" s="287">
        <v>11100000</v>
      </c>
      <c r="R23" s="287">
        <v>0</v>
      </c>
      <c r="S23" s="287">
        <f>R23+Q23</f>
        <v>11100000</v>
      </c>
      <c r="T23" s="331">
        <v>12500000</v>
      </c>
      <c r="U23" s="331">
        <v>0</v>
      </c>
      <c r="V23" s="331">
        <v>12500000</v>
      </c>
    </row>
    <row r="24" spans="1:22" s="7" customFormat="1">
      <c r="A24" s="82" t="s">
        <v>199</v>
      </c>
      <c r="B24" s="66" t="s">
        <v>138</v>
      </c>
      <c r="C24" s="67" t="s">
        <v>103</v>
      </c>
      <c r="D24" s="68" t="s">
        <v>98</v>
      </c>
      <c r="E24" s="24" t="s">
        <v>6</v>
      </c>
      <c r="F24" s="85" t="s">
        <v>172</v>
      </c>
      <c r="G24" s="70" t="s">
        <v>172</v>
      </c>
      <c r="H24" s="70" t="s">
        <v>172</v>
      </c>
      <c r="I24" s="73" t="s">
        <v>94</v>
      </c>
      <c r="J24" s="72" t="s">
        <v>172</v>
      </c>
      <c r="K24" s="443"/>
      <c r="L24" s="420">
        <f t="shared" ref="L24:V25" si="5">L25</f>
        <v>135143500</v>
      </c>
      <c r="M24" s="358">
        <f t="shared" si="5"/>
        <v>0</v>
      </c>
      <c r="N24" s="375">
        <f t="shared" si="5"/>
        <v>133796075</v>
      </c>
      <c r="O24" s="375">
        <f t="shared" si="5"/>
        <v>2800000</v>
      </c>
      <c r="P24" s="358">
        <f t="shared" si="5"/>
        <v>136596075</v>
      </c>
      <c r="Q24" s="287">
        <f t="shared" si="5"/>
        <v>141476100</v>
      </c>
      <c r="R24" s="287">
        <f t="shared" si="5"/>
        <v>0</v>
      </c>
      <c r="S24" s="287">
        <f t="shared" si="5"/>
        <v>141476100</v>
      </c>
      <c r="T24" s="331">
        <f t="shared" si="5"/>
        <v>146991500</v>
      </c>
      <c r="U24" s="331">
        <f t="shared" si="5"/>
        <v>0</v>
      </c>
      <c r="V24" s="331">
        <f t="shared" si="5"/>
        <v>146991500</v>
      </c>
    </row>
    <row r="25" spans="1:22" s="7" customFormat="1" ht="25.5">
      <c r="A25" s="82" t="s">
        <v>30</v>
      </c>
      <c r="B25" s="66" t="s">
        <v>138</v>
      </c>
      <c r="C25" s="67" t="s">
        <v>103</v>
      </c>
      <c r="D25" s="68" t="s">
        <v>98</v>
      </c>
      <c r="E25" s="24" t="s">
        <v>6</v>
      </c>
      <c r="F25" s="85" t="s">
        <v>172</v>
      </c>
      <c r="G25" s="70" t="s">
        <v>172</v>
      </c>
      <c r="H25" s="70" t="s">
        <v>172</v>
      </c>
      <c r="I25" s="73" t="s">
        <v>94</v>
      </c>
      <c r="J25" s="72" t="s">
        <v>172</v>
      </c>
      <c r="K25" s="443">
        <v>600</v>
      </c>
      <c r="L25" s="420">
        <f t="shared" si="5"/>
        <v>135143500</v>
      </c>
      <c r="M25" s="358">
        <f t="shared" si="5"/>
        <v>0</v>
      </c>
      <c r="N25" s="375">
        <f t="shared" si="5"/>
        <v>133796075</v>
      </c>
      <c r="O25" s="375">
        <f t="shared" si="5"/>
        <v>2800000</v>
      </c>
      <c r="P25" s="358">
        <f t="shared" si="5"/>
        <v>136596075</v>
      </c>
      <c r="Q25" s="287">
        <f t="shared" si="5"/>
        <v>141476100</v>
      </c>
      <c r="R25" s="287">
        <f t="shared" si="5"/>
        <v>0</v>
      </c>
      <c r="S25" s="287">
        <f t="shared" si="5"/>
        <v>141476100</v>
      </c>
      <c r="T25" s="331">
        <f t="shared" si="5"/>
        <v>146991500</v>
      </c>
      <c r="U25" s="331">
        <f t="shared" si="5"/>
        <v>0</v>
      </c>
      <c r="V25" s="331">
        <f t="shared" si="5"/>
        <v>146991500</v>
      </c>
    </row>
    <row r="26" spans="1:22" s="7" customFormat="1">
      <c r="A26" s="82" t="s">
        <v>31</v>
      </c>
      <c r="B26" s="66" t="s">
        <v>138</v>
      </c>
      <c r="C26" s="67" t="s">
        <v>103</v>
      </c>
      <c r="D26" s="68" t="s">
        <v>98</v>
      </c>
      <c r="E26" s="24" t="s">
        <v>6</v>
      </c>
      <c r="F26" s="85" t="s">
        <v>172</v>
      </c>
      <c r="G26" s="70" t="s">
        <v>172</v>
      </c>
      <c r="H26" s="70" t="s">
        <v>172</v>
      </c>
      <c r="I26" s="73" t="s">
        <v>94</v>
      </c>
      <c r="J26" s="72" t="s">
        <v>172</v>
      </c>
      <c r="K26" s="443" t="s">
        <v>32</v>
      </c>
      <c r="L26" s="420">
        <v>135143500</v>
      </c>
      <c r="M26" s="358">
        <v>0</v>
      </c>
      <c r="N26" s="375">
        <v>133796075</v>
      </c>
      <c r="O26" s="375">
        <v>2800000</v>
      </c>
      <c r="P26" s="358">
        <f>O26+N26</f>
        <v>136596075</v>
      </c>
      <c r="Q26" s="287">
        <v>141476100</v>
      </c>
      <c r="R26" s="287">
        <v>0</v>
      </c>
      <c r="S26" s="287">
        <v>141476100</v>
      </c>
      <c r="T26" s="331">
        <v>146991500</v>
      </c>
      <c r="U26" s="331">
        <v>0</v>
      </c>
      <c r="V26" s="331">
        <v>146991500</v>
      </c>
    </row>
    <row r="27" spans="1:22" s="7" customFormat="1" ht="12.75" hidden="1" customHeight="1">
      <c r="A27" s="82" t="s">
        <v>166</v>
      </c>
      <c r="B27" s="66" t="s">
        <v>138</v>
      </c>
      <c r="C27" s="67" t="s">
        <v>103</v>
      </c>
      <c r="D27" s="68" t="s">
        <v>98</v>
      </c>
      <c r="E27" s="70" t="s">
        <v>6</v>
      </c>
      <c r="F27" s="70" t="s">
        <v>172</v>
      </c>
      <c r="G27" s="70" t="s">
        <v>172</v>
      </c>
      <c r="H27" s="70" t="s">
        <v>172</v>
      </c>
      <c r="I27" s="70" t="s">
        <v>5</v>
      </c>
      <c r="J27" s="72" t="s">
        <v>172</v>
      </c>
      <c r="K27" s="442"/>
      <c r="L27" s="420">
        <f t="shared" ref="L27:V28" si="6">L28</f>
        <v>0</v>
      </c>
      <c r="M27" s="358">
        <f t="shared" si="6"/>
        <v>0</v>
      </c>
      <c r="N27" s="375">
        <f t="shared" si="6"/>
        <v>0</v>
      </c>
      <c r="O27" s="375">
        <f t="shared" si="6"/>
        <v>0</v>
      </c>
      <c r="P27" s="358">
        <f t="shared" si="6"/>
        <v>0</v>
      </c>
      <c r="Q27" s="287">
        <f t="shared" si="6"/>
        <v>0</v>
      </c>
      <c r="R27" s="287">
        <f t="shared" si="6"/>
        <v>0</v>
      </c>
      <c r="S27" s="287">
        <f t="shared" si="6"/>
        <v>0</v>
      </c>
      <c r="T27" s="331">
        <f t="shared" si="6"/>
        <v>0</v>
      </c>
      <c r="U27" s="331">
        <f t="shared" si="6"/>
        <v>0</v>
      </c>
      <c r="V27" s="331">
        <f t="shared" si="6"/>
        <v>0</v>
      </c>
    </row>
    <row r="28" spans="1:22" s="7" customFormat="1" ht="25.5" hidden="1" customHeight="1">
      <c r="A28" s="82" t="s">
        <v>30</v>
      </c>
      <c r="B28" s="66" t="s">
        <v>138</v>
      </c>
      <c r="C28" s="67" t="s">
        <v>103</v>
      </c>
      <c r="D28" s="68" t="s">
        <v>98</v>
      </c>
      <c r="E28" s="70" t="s">
        <v>6</v>
      </c>
      <c r="F28" s="69" t="s">
        <v>172</v>
      </c>
      <c r="G28" s="70" t="s">
        <v>172</v>
      </c>
      <c r="H28" s="70" t="s">
        <v>172</v>
      </c>
      <c r="I28" s="84" t="s">
        <v>5</v>
      </c>
      <c r="J28" s="72" t="s">
        <v>172</v>
      </c>
      <c r="K28" s="443">
        <v>600</v>
      </c>
      <c r="L28" s="420">
        <f t="shared" si="6"/>
        <v>0</v>
      </c>
      <c r="M28" s="358">
        <f t="shared" si="6"/>
        <v>0</v>
      </c>
      <c r="N28" s="375">
        <f t="shared" si="6"/>
        <v>0</v>
      </c>
      <c r="O28" s="375">
        <f t="shared" si="6"/>
        <v>0</v>
      </c>
      <c r="P28" s="358">
        <f t="shared" si="6"/>
        <v>0</v>
      </c>
      <c r="Q28" s="287">
        <f t="shared" si="6"/>
        <v>0</v>
      </c>
      <c r="R28" s="287">
        <f t="shared" si="6"/>
        <v>0</v>
      </c>
      <c r="S28" s="287">
        <f t="shared" si="6"/>
        <v>0</v>
      </c>
      <c r="T28" s="331">
        <f t="shared" si="6"/>
        <v>0</v>
      </c>
      <c r="U28" s="331">
        <f t="shared" si="6"/>
        <v>0</v>
      </c>
      <c r="V28" s="331">
        <f t="shared" si="6"/>
        <v>0</v>
      </c>
    </row>
    <row r="29" spans="1:22" s="7" customFormat="1" ht="12.75" hidden="1" customHeight="1">
      <c r="A29" s="82" t="s">
        <v>31</v>
      </c>
      <c r="B29" s="66" t="s">
        <v>138</v>
      </c>
      <c r="C29" s="67" t="s">
        <v>103</v>
      </c>
      <c r="D29" s="68" t="s">
        <v>98</v>
      </c>
      <c r="E29" s="70" t="s">
        <v>6</v>
      </c>
      <c r="F29" s="69" t="s">
        <v>172</v>
      </c>
      <c r="G29" s="70" t="s">
        <v>172</v>
      </c>
      <c r="H29" s="70" t="s">
        <v>172</v>
      </c>
      <c r="I29" s="84" t="s">
        <v>5</v>
      </c>
      <c r="J29" s="72" t="s">
        <v>172</v>
      </c>
      <c r="K29" s="443" t="s">
        <v>32</v>
      </c>
      <c r="L29" s="420">
        <v>0</v>
      </c>
      <c r="M29" s="358">
        <v>0</v>
      </c>
      <c r="N29" s="375">
        <v>0</v>
      </c>
      <c r="O29" s="375">
        <v>0</v>
      </c>
      <c r="P29" s="358">
        <v>0</v>
      </c>
      <c r="Q29" s="287">
        <v>0</v>
      </c>
      <c r="R29" s="287">
        <v>0</v>
      </c>
      <c r="S29" s="287">
        <v>0</v>
      </c>
      <c r="T29" s="331">
        <v>0</v>
      </c>
      <c r="U29" s="331">
        <v>0</v>
      </c>
      <c r="V29" s="331">
        <v>0</v>
      </c>
    </row>
    <row r="30" spans="1:22" s="7" customFormat="1" ht="12.75" customHeight="1">
      <c r="A30" s="82" t="s">
        <v>166</v>
      </c>
      <c r="B30" s="66" t="s">
        <v>138</v>
      </c>
      <c r="C30" s="67" t="s">
        <v>103</v>
      </c>
      <c r="D30" s="68" t="s">
        <v>98</v>
      </c>
      <c r="E30" s="70" t="s">
        <v>6</v>
      </c>
      <c r="F30" s="70" t="s">
        <v>172</v>
      </c>
      <c r="G30" s="70" t="s">
        <v>172</v>
      </c>
      <c r="H30" s="70" t="s">
        <v>172</v>
      </c>
      <c r="I30" s="70" t="s">
        <v>5</v>
      </c>
      <c r="J30" s="72" t="s">
        <v>172</v>
      </c>
      <c r="K30" s="442"/>
      <c r="L30" s="420">
        <f t="shared" ref="L30:V31" si="7">L31</f>
        <v>6401169</v>
      </c>
      <c r="M30" s="358">
        <f t="shared" si="7"/>
        <v>0</v>
      </c>
      <c r="N30" s="375">
        <f t="shared" si="7"/>
        <v>147074.57</v>
      </c>
      <c r="O30" s="375">
        <f t="shared" si="7"/>
        <v>0</v>
      </c>
      <c r="P30" s="358">
        <f t="shared" si="7"/>
        <v>147074.57</v>
      </c>
      <c r="Q30" s="287">
        <f t="shared" si="7"/>
        <v>0</v>
      </c>
      <c r="R30" s="287">
        <f t="shared" si="7"/>
        <v>0</v>
      </c>
      <c r="S30" s="287">
        <f t="shared" si="7"/>
        <v>0</v>
      </c>
      <c r="T30" s="331">
        <f t="shared" si="7"/>
        <v>0</v>
      </c>
      <c r="U30" s="331">
        <f t="shared" si="7"/>
        <v>0</v>
      </c>
      <c r="V30" s="331">
        <f t="shared" si="7"/>
        <v>0</v>
      </c>
    </row>
    <row r="31" spans="1:22" s="7" customFormat="1" ht="12.75" customHeight="1">
      <c r="A31" s="82" t="s">
        <v>30</v>
      </c>
      <c r="B31" s="66" t="s">
        <v>138</v>
      </c>
      <c r="C31" s="67" t="s">
        <v>103</v>
      </c>
      <c r="D31" s="68" t="s">
        <v>98</v>
      </c>
      <c r="E31" s="70" t="s">
        <v>6</v>
      </c>
      <c r="F31" s="69" t="s">
        <v>172</v>
      </c>
      <c r="G31" s="70" t="s">
        <v>172</v>
      </c>
      <c r="H31" s="70" t="s">
        <v>172</v>
      </c>
      <c r="I31" s="84" t="s">
        <v>5</v>
      </c>
      <c r="J31" s="72" t="s">
        <v>172</v>
      </c>
      <c r="K31" s="443">
        <v>600</v>
      </c>
      <c r="L31" s="420">
        <f t="shared" si="7"/>
        <v>6401169</v>
      </c>
      <c r="M31" s="358">
        <f t="shared" si="7"/>
        <v>0</v>
      </c>
      <c r="N31" s="375">
        <f t="shared" si="7"/>
        <v>147074.57</v>
      </c>
      <c r="O31" s="375">
        <f t="shared" si="7"/>
        <v>0</v>
      </c>
      <c r="P31" s="358">
        <f t="shared" si="7"/>
        <v>147074.57</v>
      </c>
      <c r="Q31" s="287">
        <f t="shared" si="7"/>
        <v>0</v>
      </c>
      <c r="R31" s="287">
        <f t="shared" si="7"/>
        <v>0</v>
      </c>
      <c r="S31" s="287">
        <f t="shared" si="7"/>
        <v>0</v>
      </c>
      <c r="T31" s="331">
        <f t="shared" si="7"/>
        <v>0</v>
      </c>
      <c r="U31" s="331">
        <f t="shared" si="7"/>
        <v>0</v>
      </c>
      <c r="V31" s="331">
        <f t="shared" si="7"/>
        <v>0</v>
      </c>
    </row>
    <row r="32" spans="1:22" s="7" customFormat="1" ht="12.75" customHeight="1">
      <c r="A32" s="82" t="s">
        <v>31</v>
      </c>
      <c r="B32" s="66" t="s">
        <v>138</v>
      </c>
      <c r="C32" s="67" t="s">
        <v>103</v>
      </c>
      <c r="D32" s="68" t="s">
        <v>98</v>
      </c>
      <c r="E32" s="70" t="s">
        <v>6</v>
      </c>
      <c r="F32" s="69" t="s">
        <v>172</v>
      </c>
      <c r="G32" s="70" t="s">
        <v>172</v>
      </c>
      <c r="H32" s="70" t="s">
        <v>172</v>
      </c>
      <c r="I32" s="84" t="s">
        <v>5</v>
      </c>
      <c r="J32" s="72" t="s">
        <v>172</v>
      </c>
      <c r="K32" s="443" t="s">
        <v>32</v>
      </c>
      <c r="L32" s="420">
        <f>120000+39400+71926+2724343+3445500</f>
        <v>6401169</v>
      </c>
      <c r="M32" s="358">
        <v>0</v>
      </c>
      <c r="N32" s="375">
        <v>147074.57</v>
      </c>
      <c r="O32" s="375">
        <v>0</v>
      </c>
      <c r="P32" s="358">
        <f>N32+O32</f>
        <v>147074.57</v>
      </c>
      <c r="Q32" s="287">
        <v>0</v>
      </c>
      <c r="R32" s="287">
        <v>0</v>
      </c>
      <c r="S32" s="287">
        <f>Q32+R32</f>
        <v>0</v>
      </c>
      <c r="T32" s="331">
        <v>0</v>
      </c>
      <c r="U32" s="331">
        <v>0</v>
      </c>
      <c r="V32" s="331">
        <v>0</v>
      </c>
    </row>
    <row r="33" spans="1:26" s="7" customFormat="1" ht="25.5">
      <c r="A33" s="82" t="s">
        <v>186</v>
      </c>
      <c r="B33" s="66" t="s">
        <v>138</v>
      </c>
      <c r="C33" s="67" t="s">
        <v>103</v>
      </c>
      <c r="D33" s="68" t="s">
        <v>98</v>
      </c>
      <c r="E33" s="24" t="s">
        <v>6</v>
      </c>
      <c r="F33" s="85" t="s">
        <v>172</v>
      </c>
      <c r="G33" s="70" t="s">
        <v>172</v>
      </c>
      <c r="H33" s="70" t="s">
        <v>172</v>
      </c>
      <c r="I33" s="73" t="s">
        <v>187</v>
      </c>
      <c r="J33" s="72" t="s">
        <v>172</v>
      </c>
      <c r="K33" s="443"/>
      <c r="L33" s="429">
        <f t="shared" ref="L33:V34" si="8">L34</f>
        <v>90241800</v>
      </c>
      <c r="M33" s="357">
        <f t="shared" si="8"/>
        <v>0</v>
      </c>
      <c r="N33" s="537">
        <f t="shared" si="8"/>
        <v>89741800</v>
      </c>
      <c r="O33" s="537">
        <f t="shared" si="8"/>
        <v>3700000</v>
      </c>
      <c r="P33" s="357">
        <f t="shared" si="8"/>
        <v>93441800</v>
      </c>
      <c r="Q33" s="286">
        <f t="shared" si="8"/>
        <v>90241800</v>
      </c>
      <c r="R33" s="286">
        <f t="shared" si="8"/>
        <v>0</v>
      </c>
      <c r="S33" s="286">
        <f t="shared" si="8"/>
        <v>90241800</v>
      </c>
      <c r="T33" s="330">
        <f t="shared" si="8"/>
        <v>90241800</v>
      </c>
      <c r="U33" s="330">
        <f t="shared" si="8"/>
        <v>0</v>
      </c>
      <c r="V33" s="330">
        <f t="shared" si="8"/>
        <v>90241800</v>
      </c>
    </row>
    <row r="34" spans="1:26" s="7" customFormat="1" ht="25.5">
      <c r="A34" s="82" t="s">
        <v>30</v>
      </c>
      <c r="B34" s="66" t="s">
        <v>138</v>
      </c>
      <c r="C34" s="67" t="s">
        <v>103</v>
      </c>
      <c r="D34" s="68" t="s">
        <v>98</v>
      </c>
      <c r="E34" s="70" t="s">
        <v>6</v>
      </c>
      <c r="F34" s="69" t="s">
        <v>172</v>
      </c>
      <c r="G34" s="70" t="s">
        <v>172</v>
      </c>
      <c r="H34" s="70" t="s">
        <v>172</v>
      </c>
      <c r="I34" s="84" t="s">
        <v>187</v>
      </c>
      <c r="J34" s="72" t="s">
        <v>172</v>
      </c>
      <c r="K34" s="443">
        <v>600</v>
      </c>
      <c r="L34" s="429">
        <f t="shared" si="8"/>
        <v>90241800</v>
      </c>
      <c r="M34" s="357">
        <f t="shared" si="8"/>
        <v>0</v>
      </c>
      <c r="N34" s="537">
        <f t="shared" si="8"/>
        <v>89741800</v>
      </c>
      <c r="O34" s="537">
        <f t="shared" si="8"/>
        <v>3700000</v>
      </c>
      <c r="P34" s="357">
        <f t="shared" si="8"/>
        <v>93441800</v>
      </c>
      <c r="Q34" s="286">
        <f t="shared" si="8"/>
        <v>90241800</v>
      </c>
      <c r="R34" s="286">
        <f t="shared" si="8"/>
        <v>0</v>
      </c>
      <c r="S34" s="286">
        <f t="shared" si="8"/>
        <v>90241800</v>
      </c>
      <c r="T34" s="330">
        <f t="shared" si="8"/>
        <v>90241800</v>
      </c>
      <c r="U34" s="330">
        <f t="shared" si="8"/>
        <v>0</v>
      </c>
      <c r="V34" s="330">
        <f t="shared" si="8"/>
        <v>90241800</v>
      </c>
    </row>
    <row r="35" spans="1:26" s="7" customFormat="1">
      <c r="A35" s="82" t="s">
        <v>31</v>
      </c>
      <c r="B35" s="66" t="s">
        <v>138</v>
      </c>
      <c r="C35" s="67" t="s">
        <v>103</v>
      </c>
      <c r="D35" s="68" t="s">
        <v>98</v>
      </c>
      <c r="E35" s="70" t="s">
        <v>6</v>
      </c>
      <c r="F35" s="69" t="s">
        <v>172</v>
      </c>
      <c r="G35" s="70" t="s">
        <v>172</v>
      </c>
      <c r="H35" s="70" t="s">
        <v>172</v>
      </c>
      <c r="I35" s="84" t="s">
        <v>187</v>
      </c>
      <c r="J35" s="72" t="s">
        <v>172</v>
      </c>
      <c r="K35" s="443" t="s">
        <v>32</v>
      </c>
      <c r="L35" s="429">
        <v>90241800</v>
      </c>
      <c r="M35" s="357">
        <v>0</v>
      </c>
      <c r="N35" s="537">
        <v>89741800</v>
      </c>
      <c r="O35" s="537">
        <v>3700000</v>
      </c>
      <c r="P35" s="357">
        <f>O35+N35</f>
        <v>93441800</v>
      </c>
      <c r="Q35" s="357">
        <v>90241800</v>
      </c>
      <c r="R35" s="357">
        <v>0</v>
      </c>
      <c r="S35" s="357">
        <v>90241800</v>
      </c>
      <c r="T35" s="357">
        <v>90241800</v>
      </c>
      <c r="U35" s="357">
        <v>0</v>
      </c>
      <c r="V35" s="286">
        <v>90241800</v>
      </c>
    </row>
    <row r="36" spans="1:26" s="7" customFormat="1" ht="49.5" customHeight="1">
      <c r="A36" s="65" t="s">
        <v>306</v>
      </c>
      <c r="B36" s="66" t="s">
        <v>138</v>
      </c>
      <c r="C36" s="67" t="s">
        <v>103</v>
      </c>
      <c r="D36" s="68" t="s">
        <v>98</v>
      </c>
      <c r="E36" s="70" t="s">
        <v>6</v>
      </c>
      <c r="F36" s="69" t="s">
        <v>172</v>
      </c>
      <c r="G36" s="70" t="s">
        <v>172</v>
      </c>
      <c r="H36" s="70" t="s">
        <v>172</v>
      </c>
      <c r="I36" s="84" t="s">
        <v>307</v>
      </c>
      <c r="J36" s="72" t="s">
        <v>172</v>
      </c>
      <c r="K36" s="443"/>
      <c r="L36" s="429">
        <f t="shared" ref="L36:V37" si="9">L37</f>
        <v>37000</v>
      </c>
      <c r="M36" s="357">
        <f t="shared" si="9"/>
        <v>0</v>
      </c>
      <c r="N36" s="537">
        <f t="shared" si="9"/>
        <v>37000</v>
      </c>
      <c r="O36" s="537">
        <f t="shared" si="9"/>
        <v>0</v>
      </c>
      <c r="P36" s="357">
        <f t="shared" si="9"/>
        <v>37000</v>
      </c>
      <c r="Q36" s="286">
        <f t="shared" si="9"/>
        <v>37000</v>
      </c>
      <c r="R36" s="286">
        <f t="shared" si="9"/>
        <v>0</v>
      </c>
      <c r="S36" s="286">
        <f t="shared" si="9"/>
        <v>37000</v>
      </c>
      <c r="T36" s="330">
        <f t="shared" si="9"/>
        <v>37000</v>
      </c>
      <c r="U36" s="330">
        <f t="shared" si="9"/>
        <v>0</v>
      </c>
      <c r="V36" s="330">
        <f t="shared" si="9"/>
        <v>37000</v>
      </c>
    </row>
    <row r="37" spans="1:26" s="7" customFormat="1" ht="34.5" customHeight="1">
      <c r="A37" s="82" t="s">
        <v>30</v>
      </c>
      <c r="B37" s="66" t="s">
        <v>138</v>
      </c>
      <c r="C37" s="67" t="s">
        <v>103</v>
      </c>
      <c r="D37" s="68" t="s">
        <v>98</v>
      </c>
      <c r="E37" s="70" t="s">
        <v>6</v>
      </c>
      <c r="F37" s="69" t="s">
        <v>172</v>
      </c>
      <c r="G37" s="70" t="s">
        <v>172</v>
      </c>
      <c r="H37" s="70" t="s">
        <v>172</v>
      </c>
      <c r="I37" s="84" t="s">
        <v>307</v>
      </c>
      <c r="J37" s="72" t="s">
        <v>172</v>
      </c>
      <c r="K37" s="443" t="s">
        <v>188</v>
      </c>
      <c r="L37" s="429">
        <f t="shared" si="9"/>
        <v>37000</v>
      </c>
      <c r="M37" s="357">
        <f t="shared" si="9"/>
        <v>0</v>
      </c>
      <c r="N37" s="537">
        <f t="shared" si="9"/>
        <v>37000</v>
      </c>
      <c r="O37" s="537">
        <f t="shared" si="9"/>
        <v>0</v>
      </c>
      <c r="P37" s="357">
        <f t="shared" si="9"/>
        <v>37000</v>
      </c>
      <c r="Q37" s="286">
        <f t="shared" si="9"/>
        <v>37000</v>
      </c>
      <c r="R37" s="286">
        <f t="shared" si="9"/>
        <v>0</v>
      </c>
      <c r="S37" s="286">
        <f t="shared" si="9"/>
        <v>37000</v>
      </c>
      <c r="T37" s="330">
        <f t="shared" si="9"/>
        <v>37000</v>
      </c>
      <c r="U37" s="330">
        <f t="shared" si="9"/>
        <v>0</v>
      </c>
      <c r="V37" s="330">
        <f t="shared" si="9"/>
        <v>37000</v>
      </c>
    </row>
    <row r="38" spans="1:26" s="7" customFormat="1" ht="21.75" customHeight="1">
      <c r="A38" s="82" t="s">
        <v>31</v>
      </c>
      <c r="B38" s="66" t="s">
        <v>138</v>
      </c>
      <c r="C38" s="67" t="s">
        <v>103</v>
      </c>
      <c r="D38" s="68" t="s">
        <v>98</v>
      </c>
      <c r="E38" s="70" t="s">
        <v>6</v>
      </c>
      <c r="F38" s="69" t="s">
        <v>172</v>
      </c>
      <c r="G38" s="70" t="s">
        <v>172</v>
      </c>
      <c r="H38" s="70" t="s">
        <v>172</v>
      </c>
      <c r="I38" s="84" t="s">
        <v>307</v>
      </c>
      <c r="J38" s="72" t="s">
        <v>172</v>
      </c>
      <c r="K38" s="443" t="s">
        <v>32</v>
      </c>
      <c r="L38" s="429">
        <v>37000</v>
      </c>
      <c r="M38" s="357">
        <v>0</v>
      </c>
      <c r="N38" s="537">
        <v>37000</v>
      </c>
      <c r="O38" s="537">
        <v>0</v>
      </c>
      <c r="P38" s="357">
        <v>37000</v>
      </c>
      <c r="Q38" s="357">
        <v>37000</v>
      </c>
      <c r="R38" s="357">
        <v>0</v>
      </c>
      <c r="S38" s="357">
        <v>37000</v>
      </c>
      <c r="T38" s="357">
        <v>37000</v>
      </c>
      <c r="U38" s="357">
        <v>0</v>
      </c>
      <c r="V38" s="286">
        <v>37000</v>
      </c>
    </row>
    <row r="39" spans="1:26" s="7" customFormat="1" ht="30.75" customHeight="1">
      <c r="A39" s="82" t="s">
        <v>336</v>
      </c>
      <c r="B39" s="66" t="s">
        <v>138</v>
      </c>
      <c r="C39" s="67" t="s">
        <v>103</v>
      </c>
      <c r="D39" s="68" t="s">
        <v>98</v>
      </c>
      <c r="E39" s="70" t="s">
        <v>6</v>
      </c>
      <c r="F39" s="69" t="s">
        <v>172</v>
      </c>
      <c r="G39" s="70" t="s">
        <v>172</v>
      </c>
      <c r="H39" s="70" t="s">
        <v>172</v>
      </c>
      <c r="I39" s="84" t="s">
        <v>337</v>
      </c>
      <c r="J39" s="72" t="s">
        <v>172</v>
      </c>
      <c r="K39" s="443"/>
      <c r="L39" s="429">
        <f t="shared" ref="L39:V40" si="10">L40</f>
        <v>490248.57</v>
      </c>
      <c r="M39" s="357">
        <f t="shared" si="10"/>
        <v>0</v>
      </c>
      <c r="N39" s="537">
        <f t="shared" si="10"/>
        <v>0</v>
      </c>
      <c r="O39" s="537">
        <f t="shared" si="10"/>
        <v>0</v>
      </c>
      <c r="P39" s="357">
        <f t="shared" si="10"/>
        <v>0</v>
      </c>
      <c r="Q39" s="286">
        <f t="shared" si="10"/>
        <v>490248.57</v>
      </c>
      <c r="R39" s="286">
        <f t="shared" si="10"/>
        <v>0</v>
      </c>
      <c r="S39" s="286">
        <f t="shared" si="10"/>
        <v>490248.57</v>
      </c>
      <c r="T39" s="330">
        <f t="shared" si="10"/>
        <v>490248.57</v>
      </c>
      <c r="U39" s="330">
        <f t="shared" si="10"/>
        <v>0</v>
      </c>
      <c r="V39" s="330">
        <f t="shared" si="10"/>
        <v>490248.57</v>
      </c>
    </row>
    <row r="40" spans="1:26" s="7" customFormat="1" ht="21.75" customHeight="1">
      <c r="A40" s="82" t="s">
        <v>30</v>
      </c>
      <c r="B40" s="66" t="s">
        <v>138</v>
      </c>
      <c r="C40" s="67" t="s">
        <v>103</v>
      </c>
      <c r="D40" s="68" t="s">
        <v>98</v>
      </c>
      <c r="E40" s="70" t="s">
        <v>6</v>
      </c>
      <c r="F40" s="69" t="s">
        <v>172</v>
      </c>
      <c r="G40" s="70" t="s">
        <v>172</v>
      </c>
      <c r="H40" s="70" t="s">
        <v>172</v>
      </c>
      <c r="I40" s="84" t="s">
        <v>337</v>
      </c>
      <c r="J40" s="72" t="s">
        <v>172</v>
      </c>
      <c r="K40" s="443" t="s">
        <v>188</v>
      </c>
      <c r="L40" s="429">
        <f t="shared" si="10"/>
        <v>490248.57</v>
      </c>
      <c r="M40" s="357">
        <f t="shared" si="10"/>
        <v>0</v>
      </c>
      <c r="N40" s="537">
        <f t="shared" si="10"/>
        <v>0</v>
      </c>
      <c r="O40" s="537">
        <f t="shared" si="10"/>
        <v>0</v>
      </c>
      <c r="P40" s="357">
        <f t="shared" si="10"/>
        <v>0</v>
      </c>
      <c r="Q40" s="286">
        <f t="shared" si="10"/>
        <v>490248.57</v>
      </c>
      <c r="R40" s="286">
        <f t="shared" si="10"/>
        <v>0</v>
      </c>
      <c r="S40" s="286">
        <f t="shared" si="10"/>
        <v>490248.57</v>
      </c>
      <c r="T40" s="330">
        <f t="shared" si="10"/>
        <v>490248.57</v>
      </c>
      <c r="U40" s="330">
        <f t="shared" si="10"/>
        <v>0</v>
      </c>
      <c r="V40" s="330">
        <f t="shared" si="10"/>
        <v>490248.57</v>
      </c>
    </row>
    <row r="41" spans="1:26" s="7" customFormat="1" ht="21.75" customHeight="1">
      <c r="A41" s="82" t="s">
        <v>31</v>
      </c>
      <c r="B41" s="66" t="s">
        <v>138</v>
      </c>
      <c r="C41" s="67" t="s">
        <v>103</v>
      </c>
      <c r="D41" s="68" t="s">
        <v>98</v>
      </c>
      <c r="E41" s="70" t="s">
        <v>6</v>
      </c>
      <c r="F41" s="69" t="s">
        <v>172</v>
      </c>
      <c r="G41" s="70" t="s">
        <v>172</v>
      </c>
      <c r="H41" s="70" t="s">
        <v>172</v>
      </c>
      <c r="I41" s="84" t="s">
        <v>337</v>
      </c>
      <c r="J41" s="72" t="s">
        <v>172</v>
      </c>
      <c r="K41" s="443" t="s">
        <v>32</v>
      </c>
      <c r="L41" s="429">
        <f>343174+147074.57</f>
        <v>490248.57</v>
      </c>
      <c r="M41" s="357">
        <v>0</v>
      </c>
      <c r="N41" s="537">
        <v>0</v>
      </c>
      <c r="O41" s="537">
        <v>0</v>
      </c>
      <c r="P41" s="357">
        <f>O41+N41</f>
        <v>0</v>
      </c>
      <c r="Q41" s="286">
        <f>343174+147074.57</f>
        <v>490248.57</v>
      </c>
      <c r="R41" s="286">
        <v>0</v>
      </c>
      <c r="S41" s="286">
        <f>343174+147074.57</f>
        <v>490248.57</v>
      </c>
      <c r="T41" s="330">
        <f>343174+147074.57</f>
        <v>490248.57</v>
      </c>
      <c r="U41" s="330">
        <v>0</v>
      </c>
      <c r="V41" s="330">
        <f>343174+147074.57</f>
        <v>490248.57</v>
      </c>
    </row>
    <row r="42" spans="1:26">
      <c r="A42" s="65" t="s">
        <v>119</v>
      </c>
      <c r="B42" s="66" t="s">
        <v>138</v>
      </c>
      <c r="C42" s="67" t="s">
        <v>103</v>
      </c>
      <c r="D42" s="68" t="s">
        <v>105</v>
      </c>
      <c r="E42" s="78"/>
      <c r="F42" s="78"/>
      <c r="G42" s="70"/>
      <c r="H42" s="70"/>
      <c r="I42" s="78"/>
      <c r="J42" s="115"/>
      <c r="K42" s="444"/>
      <c r="L42" s="429">
        <f>L43</f>
        <v>687388373.25</v>
      </c>
      <c r="M42" s="357">
        <f>M43</f>
        <v>0</v>
      </c>
      <c r="N42" s="537">
        <f>N43+N83</f>
        <v>772991481.45999992</v>
      </c>
      <c r="O42" s="537">
        <f t="shared" ref="O42:V42" si="11">O43+O83</f>
        <v>13717152.24</v>
      </c>
      <c r="P42" s="357">
        <f t="shared" si="11"/>
        <v>786708633.69999993</v>
      </c>
      <c r="Q42" s="357">
        <f t="shared" si="11"/>
        <v>717491052.79999995</v>
      </c>
      <c r="R42" s="357">
        <f t="shared" si="11"/>
        <v>0</v>
      </c>
      <c r="S42" s="357">
        <f t="shared" si="11"/>
        <v>717491052.79999995</v>
      </c>
      <c r="T42" s="357">
        <f t="shared" si="11"/>
        <v>720639133.20999992</v>
      </c>
      <c r="U42" s="357">
        <f t="shared" si="11"/>
        <v>0</v>
      </c>
      <c r="V42" s="286">
        <f t="shared" si="11"/>
        <v>720639133.20999992</v>
      </c>
    </row>
    <row r="43" spans="1:26" ht="38.25">
      <c r="A43" s="82" t="s">
        <v>371</v>
      </c>
      <c r="B43" s="66" t="s">
        <v>138</v>
      </c>
      <c r="C43" s="67" t="s">
        <v>103</v>
      </c>
      <c r="D43" s="68" t="s">
        <v>105</v>
      </c>
      <c r="E43" s="70" t="s">
        <v>6</v>
      </c>
      <c r="F43" s="70" t="s">
        <v>172</v>
      </c>
      <c r="G43" s="70" t="s">
        <v>172</v>
      </c>
      <c r="H43" s="70" t="s">
        <v>172</v>
      </c>
      <c r="I43" s="70" t="s">
        <v>173</v>
      </c>
      <c r="J43" s="72" t="s">
        <v>172</v>
      </c>
      <c r="K43" s="442"/>
      <c r="L43" s="420">
        <f>L59+L53+L62+L80+L50+L68+L65+L44+L74+L77</f>
        <v>687388373.25</v>
      </c>
      <c r="M43" s="358">
        <f>M59+M53+M62+M80+M50+M68+M65+M44+M74+M77</f>
        <v>0</v>
      </c>
      <c r="N43" s="375">
        <f>N59+N53+N62+N80+N50+N68+N65+N44+N74+N77+N47+N71+N56</f>
        <v>772935376.45999992</v>
      </c>
      <c r="O43" s="375">
        <f t="shared" ref="O43:V43" si="12">O59+O53+O62+O80+O50+O68+O65+O44+O74+O77+O47+O71+O56</f>
        <v>13717152.24</v>
      </c>
      <c r="P43" s="358">
        <f t="shared" si="12"/>
        <v>786652528.69999993</v>
      </c>
      <c r="Q43" s="358">
        <f t="shared" si="12"/>
        <v>717491052.79999995</v>
      </c>
      <c r="R43" s="358">
        <f t="shared" si="12"/>
        <v>0</v>
      </c>
      <c r="S43" s="358">
        <f t="shared" si="12"/>
        <v>717491052.79999995</v>
      </c>
      <c r="T43" s="358">
        <f t="shared" si="12"/>
        <v>720639133.20999992</v>
      </c>
      <c r="U43" s="358">
        <f t="shared" si="12"/>
        <v>0</v>
      </c>
      <c r="V43" s="287">
        <f t="shared" si="12"/>
        <v>720639133.20999992</v>
      </c>
    </row>
    <row r="44" spans="1:26" ht="38.25">
      <c r="A44" s="82" t="s">
        <v>333</v>
      </c>
      <c r="B44" s="66" t="s">
        <v>138</v>
      </c>
      <c r="C44" s="67" t="s">
        <v>103</v>
      </c>
      <c r="D44" s="68" t="s">
        <v>105</v>
      </c>
      <c r="E44" s="70" t="s">
        <v>6</v>
      </c>
      <c r="F44" s="70" t="s">
        <v>172</v>
      </c>
      <c r="G44" s="70" t="s">
        <v>172</v>
      </c>
      <c r="H44" s="70" t="s">
        <v>172</v>
      </c>
      <c r="I44" s="70" t="s">
        <v>334</v>
      </c>
      <c r="J44" s="72" t="s">
        <v>172</v>
      </c>
      <c r="K44" s="442"/>
      <c r="L44" s="420">
        <f t="shared" ref="L44:V45" si="13">L45</f>
        <v>30041850</v>
      </c>
      <c r="M44" s="358">
        <f t="shared" si="13"/>
        <v>0</v>
      </c>
      <c r="N44" s="375">
        <f t="shared" si="13"/>
        <v>30041850</v>
      </c>
      <c r="O44" s="375">
        <f t="shared" si="13"/>
        <v>0</v>
      </c>
      <c r="P44" s="358">
        <f t="shared" si="13"/>
        <v>30041850</v>
      </c>
      <c r="Q44" s="287">
        <f t="shared" si="13"/>
        <v>30041850</v>
      </c>
      <c r="R44" s="287">
        <f t="shared" si="13"/>
        <v>0</v>
      </c>
      <c r="S44" s="287">
        <f t="shared" si="13"/>
        <v>30041850</v>
      </c>
      <c r="T44" s="331">
        <f t="shared" si="13"/>
        <v>31184700</v>
      </c>
      <c r="U44" s="331">
        <f t="shared" si="13"/>
        <v>0</v>
      </c>
      <c r="V44" s="331">
        <f t="shared" si="13"/>
        <v>31184700</v>
      </c>
    </row>
    <row r="45" spans="1:26" ht="25.5">
      <c r="A45" s="82" t="s">
        <v>30</v>
      </c>
      <c r="B45" s="66" t="s">
        <v>138</v>
      </c>
      <c r="C45" s="67" t="s">
        <v>103</v>
      </c>
      <c r="D45" s="68" t="s">
        <v>105</v>
      </c>
      <c r="E45" s="70" t="s">
        <v>6</v>
      </c>
      <c r="F45" s="70" t="s">
        <v>172</v>
      </c>
      <c r="G45" s="70" t="s">
        <v>172</v>
      </c>
      <c r="H45" s="70" t="s">
        <v>172</v>
      </c>
      <c r="I45" s="70" t="s">
        <v>334</v>
      </c>
      <c r="J45" s="72" t="s">
        <v>172</v>
      </c>
      <c r="K45" s="442" t="s">
        <v>188</v>
      </c>
      <c r="L45" s="420">
        <f t="shared" si="13"/>
        <v>30041850</v>
      </c>
      <c r="M45" s="358">
        <f t="shared" si="13"/>
        <v>0</v>
      </c>
      <c r="N45" s="375">
        <f t="shared" si="13"/>
        <v>30041850</v>
      </c>
      <c r="O45" s="375">
        <f t="shared" si="13"/>
        <v>0</v>
      </c>
      <c r="P45" s="358">
        <f t="shared" si="13"/>
        <v>30041850</v>
      </c>
      <c r="Q45" s="287">
        <f t="shared" si="13"/>
        <v>30041850</v>
      </c>
      <c r="R45" s="287">
        <f t="shared" si="13"/>
        <v>0</v>
      </c>
      <c r="S45" s="287">
        <f t="shared" si="13"/>
        <v>30041850</v>
      </c>
      <c r="T45" s="331">
        <f t="shared" si="13"/>
        <v>31184700</v>
      </c>
      <c r="U45" s="331">
        <f t="shared" si="13"/>
        <v>0</v>
      </c>
      <c r="V45" s="331">
        <f t="shared" si="13"/>
        <v>31184700</v>
      </c>
      <c r="X45" s="295"/>
      <c r="Y45" s="295"/>
      <c r="Z45" s="295"/>
    </row>
    <row r="46" spans="1:26">
      <c r="A46" s="82" t="s">
        <v>31</v>
      </c>
      <c r="B46" s="66" t="s">
        <v>138</v>
      </c>
      <c r="C46" s="67" t="s">
        <v>103</v>
      </c>
      <c r="D46" s="68" t="s">
        <v>105</v>
      </c>
      <c r="E46" s="70" t="s">
        <v>6</v>
      </c>
      <c r="F46" s="70" t="s">
        <v>172</v>
      </c>
      <c r="G46" s="70" t="s">
        <v>172</v>
      </c>
      <c r="H46" s="70" t="s">
        <v>172</v>
      </c>
      <c r="I46" s="70" t="s">
        <v>334</v>
      </c>
      <c r="J46" s="72" t="s">
        <v>172</v>
      </c>
      <c r="K46" s="442" t="s">
        <v>32</v>
      </c>
      <c r="L46" s="420">
        <v>30041850</v>
      </c>
      <c r="M46" s="358">
        <v>0</v>
      </c>
      <c r="N46" s="375">
        <v>30041850</v>
      </c>
      <c r="O46" s="375">
        <v>0</v>
      </c>
      <c r="P46" s="358">
        <v>30041850</v>
      </c>
      <c r="Q46" s="287">
        <v>30041850</v>
      </c>
      <c r="R46" s="287">
        <v>0</v>
      </c>
      <c r="S46" s="287">
        <v>30041850</v>
      </c>
      <c r="T46" s="331">
        <v>31184700</v>
      </c>
      <c r="U46" s="331">
        <v>0</v>
      </c>
      <c r="V46" s="331">
        <v>31184700</v>
      </c>
    </row>
    <row r="47" spans="1:26" ht="25.5">
      <c r="A47" s="65" t="s">
        <v>391</v>
      </c>
      <c r="B47" s="66" t="s">
        <v>138</v>
      </c>
      <c r="C47" s="67" t="s">
        <v>103</v>
      </c>
      <c r="D47" s="68" t="s">
        <v>105</v>
      </c>
      <c r="E47" s="70" t="s">
        <v>6</v>
      </c>
      <c r="F47" s="69" t="s">
        <v>172</v>
      </c>
      <c r="G47" s="70" t="s">
        <v>172</v>
      </c>
      <c r="H47" s="70" t="s">
        <v>172</v>
      </c>
      <c r="I47" s="84" t="s">
        <v>390</v>
      </c>
      <c r="J47" s="72" t="s">
        <v>172</v>
      </c>
      <c r="K47" s="443"/>
      <c r="L47" s="420"/>
      <c r="M47" s="358"/>
      <c r="N47" s="375">
        <f t="shared" ref="N47:V48" si="14">N48</f>
        <v>0</v>
      </c>
      <c r="O47" s="375">
        <f t="shared" si="14"/>
        <v>0</v>
      </c>
      <c r="P47" s="358">
        <f t="shared" si="14"/>
        <v>0</v>
      </c>
      <c r="Q47" s="287">
        <f t="shared" si="14"/>
        <v>3112826.65</v>
      </c>
      <c r="R47" s="287">
        <f t="shared" si="14"/>
        <v>0</v>
      </c>
      <c r="S47" s="287">
        <f t="shared" si="14"/>
        <v>3112826.65</v>
      </c>
      <c r="T47" s="331">
        <f t="shared" si="14"/>
        <v>0</v>
      </c>
      <c r="U47" s="331">
        <f t="shared" si="14"/>
        <v>0</v>
      </c>
      <c r="V47" s="331">
        <f t="shared" si="14"/>
        <v>0</v>
      </c>
      <c r="X47" s="295"/>
      <c r="Y47" s="295"/>
      <c r="Z47" s="295"/>
    </row>
    <row r="48" spans="1:26" ht="25.5">
      <c r="A48" s="82" t="s">
        <v>30</v>
      </c>
      <c r="B48" s="66" t="s">
        <v>138</v>
      </c>
      <c r="C48" s="67" t="s">
        <v>103</v>
      </c>
      <c r="D48" s="68" t="s">
        <v>105</v>
      </c>
      <c r="E48" s="70" t="s">
        <v>6</v>
      </c>
      <c r="F48" s="69" t="s">
        <v>172</v>
      </c>
      <c r="G48" s="70" t="s">
        <v>172</v>
      </c>
      <c r="H48" s="70" t="s">
        <v>172</v>
      </c>
      <c r="I48" s="84" t="s">
        <v>390</v>
      </c>
      <c r="J48" s="72" t="s">
        <v>172</v>
      </c>
      <c r="K48" s="443" t="s">
        <v>188</v>
      </c>
      <c r="L48" s="420"/>
      <c r="M48" s="358"/>
      <c r="N48" s="375">
        <f t="shared" si="14"/>
        <v>0</v>
      </c>
      <c r="O48" s="375">
        <f t="shared" si="14"/>
        <v>0</v>
      </c>
      <c r="P48" s="358">
        <f t="shared" si="14"/>
        <v>0</v>
      </c>
      <c r="Q48" s="287">
        <f t="shared" si="14"/>
        <v>3112826.65</v>
      </c>
      <c r="R48" s="287">
        <f t="shared" si="14"/>
        <v>0</v>
      </c>
      <c r="S48" s="287">
        <f t="shared" si="14"/>
        <v>3112826.65</v>
      </c>
      <c r="T48" s="331">
        <f t="shared" si="14"/>
        <v>0</v>
      </c>
      <c r="U48" s="331">
        <f t="shared" si="14"/>
        <v>0</v>
      </c>
      <c r="V48" s="331">
        <f t="shared" si="14"/>
        <v>0</v>
      </c>
      <c r="X48" s="295"/>
      <c r="Y48" s="295"/>
      <c r="Z48" s="295"/>
    </row>
    <row r="49" spans="1:24">
      <c r="A49" s="82" t="s">
        <v>31</v>
      </c>
      <c r="B49" s="66" t="s">
        <v>138</v>
      </c>
      <c r="C49" s="67" t="s">
        <v>103</v>
      </c>
      <c r="D49" s="68" t="s">
        <v>105</v>
      </c>
      <c r="E49" s="70" t="s">
        <v>6</v>
      </c>
      <c r="F49" s="69" t="s">
        <v>172</v>
      </c>
      <c r="G49" s="70" t="s">
        <v>172</v>
      </c>
      <c r="H49" s="70" t="s">
        <v>172</v>
      </c>
      <c r="I49" s="84" t="s">
        <v>390</v>
      </c>
      <c r="J49" s="72" t="s">
        <v>172</v>
      </c>
      <c r="K49" s="443" t="s">
        <v>32</v>
      </c>
      <c r="L49" s="420"/>
      <c r="M49" s="358"/>
      <c r="N49" s="375">
        <v>0</v>
      </c>
      <c r="O49" s="375">
        <v>0</v>
      </c>
      <c r="P49" s="358">
        <v>0</v>
      </c>
      <c r="Q49" s="287">
        <v>3112826.65</v>
      </c>
      <c r="R49" s="287">
        <v>0</v>
      </c>
      <c r="S49" s="287">
        <f>R49+Q49</f>
        <v>3112826.65</v>
      </c>
      <c r="T49" s="331">
        <v>0</v>
      </c>
      <c r="U49" s="331">
        <v>0</v>
      </c>
      <c r="V49" s="331">
        <v>0</v>
      </c>
    </row>
    <row r="50" spans="1:24" ht="66" customHeight="1">
      <c r="A50" s="65" t="s">
        <v>244</v>
      </c>
      <c r="B50" s="66" t="s">
        <v>138</v>
      </c>
      <c r="C50" s="67" t="s">
        <v>103</v>
      </c>
      <c r="D50" s="68" t="s">
        <v>105</v>
      </c>
      <c r="E50" s="70" t="s">
        <v>6</v>
      </c>
      <c r="F50" s="69" t="s">
        <v>172</v>
      </c>
      <c r="G50" s="70" t="s">
        <v>172</v>
      </c>
      <c r="H50" s="70" t="s">
        <v>172</v>
      </c>
      <c r="I50" s="84" t="s">
        <v>245</v>
      </c>
      <c r="J50" s="72" t="s">
        <v>172</v>
      </c>
      <c r="K50" s="443"/>
      <c r="L50" s="429">
        <f t="shared" ref="L50:V51" si="15">L51</f>
        <v>31049218</v>
      </c>
      <c r="M50" s="357">
        <f t="shared" si="15"/>
        <v>0</v>
      </c>
      <c r="N50" s="537">
        <f t="shared" si="15"/>
        <v>32510924</v>
      </c>
      <c r="O50" s="537">
        <f t="shared" si="15"/>
        <v>1250000</v>
      </c>
      <c r="P50" s="357">
        <f t="shared" si="15"/>
        <v>33760924</v>
      </c>
      <c r="Q50" s="286">
        <f t="shared" si="15"/>
        <v>16139383</v>
      </c>
      <c r="R50" s="286">
        <f t="shared" si="15"/>
        <v>0</v>
      </c>
      <c r="S50" s="286">
        <f t="shared" si="15"/>
        <v>16139383</v>
      </c>
      <c r="T50" s="330">
        <f t="shared" si="15"/>
        <v>34689839</v>
      </c>
      <c r="U50" s="330">
        <f t="shared" si="15"/>
        <v>0</v>
      </c>
      <c r="V50" s="330">
        <f t="shared" si="15"/>
        <v>34689839</v>
      </c>
    </row>
    <row r="51" spans="1:24" ht="25.5">
      <c r="A51" s="82" t="s">
        <v>30</v>
      </c>
      <c r="B51" s="66" t="s">
        <v>138</v>
      </c>
      <c r="C51" s="67" t="s">
        <v>103</v>
      </c>
      <c r="D51" s="68" t="s">
        <v>105</v>
      </c>
      <c r="E51" s="70" t="s">
        <v>6</v>
      </c>
      <c r="F51" s="69" t="s">
        <v>172</v>
      </c>
      <c r="G51" s="70" t="s">
        <v>172</v>
      </c>
      <c r="H51" s="70" t="s">
        <v>172</v>
      </c>
      <c r="I51" s="84" t="s">
        <v>245</v>
      </c>
      <c r="J51" s="72" t="s">
        <v>172</v>
      </c>
      <c r="K51" s="443" t="s">
        <v>188</v>
      </c>
      <c r="L51" s="429">
        <f t="shared" si="15"/>
        <v>31049218</v>
      </c>
      <c r="M51" s="357">
        <f t="shared" si="15"/>
        <v>0</v>
      </c>
      <c r="N51" s="537">
        <f t="shared" si="15"/>
        <v>32510924</v>
      </c>
      <c r="O51" s="537">
        <f t="shared" si="15"/>
        <v>1250000</v>
      </c>
      <c r="P51" s="357">
        <f t="shared" si="15"/>
        <v>33760924</v>
      </c>
      <c r="Q51" s="286">
        <f t="shared" si="15"/>
        <v>16139383</v>
      </c>
      <c r="R51" s="286">
        <f t="shared" si="15"/>
        <v>0</v>
      </c>
      <c r="S51" s="286">
        <f t="shared" si="15"/>
        <v>16139383</v>
      </c>
      <c r="T51" s="330">
        <f t="shared" si="15"/>
        <v>34689839</v>
      </c>
      <c r="U51" s="330">
        <f t="shared" si="15"/>
        <v>0</v>
      </c>
      <c r="V51" s="330">
        <f t="shared" si="15"/>
        <v>34689839</v>
      </c>
    </row>
    <row r="52" spans="1:24">
      <c r="A52" s="82" t="s">
        <v>31</v>
      </c>
      <c r="B52" s="66" t="s">
        <v>138</v>
      </c>
      <c r="C52" s="67" t="s">
        <v>103</v>
      </c>
      <c r="D52" s="68" t="s">
        <v>105</v>
      </c>
      <c r="E52" s="70" t="s">
        <v>6</v>
      </c>
      <c r="F52" s="69" t="s">
        <v>172</v>
      </c>
      <c r="G52" s="70" t="s">
        <v>172</v>
      </c>
      <c r="H52" s="70" t="s">
        <v>172</v>
      </c>
      <c r="I52" s="84" t="s">
        <v>245</v>
      </c>
      <c r="J52" s="72" t="s">
        <v>172</v>
      </c>
      <c r="K52" s="443" t="s">
        <v>32</v>
      </c>
      <c r="L52" s="429">
        <v>31049218</v>
      </c>
      <c r="M52" s="357">
        <v>0</v>
      </c>
      <c r="N52" s="537">
        <v>32510924</v>
      </c>
      <c r="O52" s="537">
        <v>1250000</v>
      </c>
      <c r="P52" s="357">
        <f>O52+N52</f>
        <v>33760924</v>
      </c>
      <c r="Q52" s="286">
        <v>16139383</v>
      </c>
      <c r="R52" s="286">
        <v>0</v>
      </c>
      <c r="S52" s="286">
        <f>R52+Q52</f>
        <v>16139383</v>
      </c>
      <c r="T52" s="330">
        <v>34689839</v>
      </c>
      <c r="U52" s="330">
        <v>0</v>
      </c>
      <c r="V52" s="330">
        <f>U52+T52</f>
        <v>34689839</v>
      </c>
    </row>
    <row r="53" spans="1:24">
      <c r="A53" s="82" t="s">
        <v>199</v>
      </c>
      <c r="B53" s="66" t="s">
        <v>138</v>
      </c>
      <c r="C53" s="67" t="s">
        <v>103</v>
      </c>
      <c r="D53" s="68" t="s">
        <v>105</v>
      </c>
      <c r="E53" s="24" t="s">
        <v>6</v>
      </c>
      <c r="F53" s="85" t="s">
        <v>172</v>
      </c>
      <c r="G53" s="70" t="s">
        <v>172</v>
      </c>
      <c r="H53" s="70" t="s">
        <v>172</v>
      </c>
      <c r="I53" s="73" t="s">
        <v>94</v>
      </c>
      <c r="J53" s="72" t="s">
        <v>172</v>
      </c>
      <c r="K53" s="443"/>
      <c r="L53" s="420">
        <f t="shared" ref="L53:V57" si="16">L54</f>
        <v>391300000</v>
      </c>
      <c r="M53" s="358">
        <f t="shared" si="16"/>
        <v>0</v>
      </c>
      <c r="N53" s="375">
        <f t="shared" si="16"/>
        <v>405518425</v>
      </c>
      <c r="O53" s="375">
        <f t="shared" si="16"/>
        <v>2099000</v>
      </c>
      <c r="P53" s="358">
        <f t="shared" si="16"/>
        <v>407617425</v>
      </c>
      <c r="Q53" s="287">
        <f t="shared" si="16"/>
        <v>408300000</v>
      </c>
      <c r="R53" s="287">
        <f t="shared" si="16"/>
        <v>0</v>
      </c>
      <c r="S53" s="287">
        <f t="shared" si="16"/>
        <v>408300000</v>
      </c>
      <c r="T53" s="331">
        <f t="shared" si="16"/>
        <v>424300000</v>
      </c>
      <c r="U53" s="331">
        <f t="shared" si="16"/>
        <v>0</v>
      </c>
      <c r="V53" s="331">
        <f t="shared" si="16"/>
        <v>424300000</v>
      </c>
    </row>
    <row r="54" spans="1:24" ht="25.5">
      <c r="A54" s="82" t="s">
        <v>30</v>
      </c>
      <c r="B54" s="66" t="s">
        <v>138</v>
      </c>
      <c r="C54" s="67" t="s">
        <v>103</v>
      </c>
      <c r="D54" s="68" t="s">
        <v>105</v>
      </c>
      <c r="E54" s="24" t="s">
        <v>6</v>
      </c>
      <c r="F54" s="85" t="s">
        <v>172</v>
      </c>
      <c r="G54" s="70" t="s">
        <v>172</v>
      </c>
      <c r="H54" s="70" t="s">
        <v>172</v>
      </c>
      <c r="I54" s="73" t="s">
        <v>94</v>
      </c>
      <c r="J54" s="72" t="s">
        <v>172</v>
      </c>
      <c r="K54" s="443">
        <v>600</v>
      </c>
      <c r="L54" s="420">
        <f t="shared" si="16"/>
        <v>391300000</v>
      </c>
      <c r="M54" s="358">
        <f t="shared" si="16"/>
        <v>0</v>
      </c>
      <c r="N54" s="375">
        <f t="shared" si="16"/>
        <v>405518425</v>
      </c>
      <c r="O54" s="375">
        <f t="shared" si="16"/>
        <v>2099000</v>
      </c>
      <c r="P54" s="358">
        <f t="shared" si="16"/>
        <v>407617425</v>
      </c>
      <c r="Q54" s="287">
        <f t="shared" si="16"/>
        <v>408300000</v>
      </c>
      <c r="R54" s="287">
        <f t="shared" si="16"/>
        <v>0</v>
      </c>
      <c r="S54" s="287">
        <f t="shared" si="16"/>
        <v>408300000</v>
      </c>
      <c r="T54" s="331">
        <f t="shared" si="16"/>
        <v>424300000</v>
      </c>
      <c r="U54" s="331">
        <f t="shared" si="16"/>
        <v>0</v>
      </c>
      <c r="V54" s="331">
        <f t="shared" si="16"/>
        <v>424300000</v>
      </c>
    </row>
    <row r="55" spans="1:24">
      <c r="A55" s="82" t="s">
        <v>31</v>
      </c>
      <c r="B55" s="66" t="s">
        <v>138</v>
      </c>
      <c r="C55" s="67" t="s">
        <v>103</v>
      </c>
      <c r="D55" s="68" t="s">
        <v>105</v>
      </c>
      <c r="E55" s="24" t="s">
        <v>6</v>
      </c>
      <c r="F55" s="85" t="s">
        <v>172</v>
      </c>
      <c r="G55" s="70" t="s">
        <v>172</v>
      </c>
      <c r="H55" s="70" t="s">
        <v>172</v>
      </c>
      <c r="I55" s="73" t="s">
        <v>94</v>
      </c>
      <c r="J55" s="72" t="s">
        <v>172</v>
      </c>
      <c r="K55" s="443" t="s">
        <v>32</v>
      </c>
      <c r="L55" s="420">
        <f>386000000+5300000</f>
        <v>391300000</v>
      </c>
      <c r="M55" s="358">
        <v>0</v>
      </c>
      <c r="N55" s="375">
        <v>405518425</v>
      </c>
      <c r="O55" s="375">
        <v>2099000</v>
      </c>
      <c r="P55" s="358">
        <f>O55+N55</f>
        <v>407617425</v>
      </c>
      <c r="Q55" s="287">
        <f>403000000+5300000</f>
        <v>408300000</v>
      </c>
      <c r="R55" s="287">
        <v>0</v>
      </c>
      <c r="S55" s="287">
        <f>403000000+5300000</f>
        <v>408300000</v>
      </c>
      <c r="T55" s="331">
        <f>419000000+5300000</f>
        <v>424300000</v>
      </c>
      <c r="U55" s="331">
        <v>0</v>
      </c>
      <c r="V55" s="331">
        <f>419000000+5300000</f>
        <v>424300000</v>
      </c>
    </row>
    <row r="56" spans="1:24" ht="38.25">
      <c r="A56" s="82" t="s">
        <v>428</v>
      </c>
      <c r="B56" s="66" t="s">
        <v>138</v>
      </c>
      <c r="C56" s="67" t="s">
        <v>103</v>
      </c>
      <c r="D56" s="68" t="s">
        <v>105</v>
      </c>
      <c r="E56" s="24" t="s">
        <v>6</v>
      </c>
      <c r="F56" s="85" t="s">
        <v>172</v>
      </c>
      <c r="G56" s="70" t="s">
        <v>172</v>
      </c>
      <c r="H56" s="70" t="s">
        <v>172</v>
      </c>
      <c r="I56" s="73" t="s">
        <v>427</v>
      </c>
      <c r="J56" s="72" t="s">
        <v>172</v>
      </c>
      <c r="K56" s="443"/>
      <c r="L56" s="420"/>
      <c r="M56" s="358"/>
      <c r="N56" s="375">
        <f t="shared" si="16"/>
        <v>0</v>
      </c>
      <c r="O56" s="375">
        <f t="shared" si="16"/>
        <v>0</v>
      </c>
      <c r="P56" s="358">
        <f t="shared" si="16"/>
        <v>0</v>
      </c>
      <c r="Q56" s="287">
        <f t="shared" si="16"/>
        <v>1961526</v>
      </c>
      <c r="R56" s="287">
        <f t="shared" si="16"/>
        <v>0</v>
      </c>
      <c r="S56" s="287">
        <f t="shared" si="16"/>
        <v>1961526</v>
      </c>
      <c r="T56" s="331">
        <f t="shared" si="16"/>
        <v>0</v>
      </c>
      <c r="U56" s="331"/>
      <c r="V56" s="331">
        <f>V57</f>
        <v>0</v>
      </c>
    </row>
    <row r="57" spans="1:24" ht="25.5">
      <c r="A57" s="82" t="s">
        <v>30</v>
      </c>
      <c r="B57" s="66" t="s">
        <v>138</v>
      </c>
      <c r="C57" s="67" t="s">
        <v>103</v>
      </c>
      <c r="D57" s="68" t="s">
        <v>105</v>
      </c>
      <c r="E57" s="24" t="s">
        <v>6</v>
      </c>
      <c r="F57" s="85" t="s">
        <v>172</v>
      </c>
      <c r="G57" s="70" t="s">
        <v>172</v>
      </c>
      <c r="H57" s="70" t="s">
        <v>172</v>
      </c>
      <c r="I57" s="73" t="s">
        <v>427</v>
      </c>
      <c r="J57" s="72" t="s">
        <v>172</v>
      </c>
      <c r="K57" s="443">
        <v>600</v>
      </c>
      <c r="L57" s="420"/>
      <c r="M57" s="358"/>
      <c r="N57" s="375">
        <f t="shared" si="16"/>
        <v>0</v>
      </c>
      <c r="O57" s="375">
        <f t="shared" si="16"/>
        <v>0</v>
      </c>
      <c r="P57" s="358">
        <f t="shared" si="16"/>
        <v>0</v>
      </c>
      <c r="Q57" s="287">
        <f t="shared" si="16"/>
        <v>1961526</v>
      </c>
      <c r="R57" s="287">
        <f t="shared" si="16"/>
        <v>0</v>
      </c>
      <c r="S57" s="287">
        <f t="shared" si="16"/>
        <v>1961526</v>
      </c>
      <c r="T57" s="331">
        <f t="shared" si="16"/>
        <v>0</v>
      </c>
      <c r="U57" s="331"/>
      <c r="V57" s="331">
        <f>V58</f>
        <v>0</v>
      </c>
    </row>
    <row r="58" spans="1:24">
      <c r="A58" s="82" t="s">
        <v>31</v>
      </c>
      <c r="B58" s="66" t="s">
        <v>138</v>
      </c>
      <c r="C58" s="67" t="s">
        <v>103</v>
      </c>
      <c r="D58" s="68" t="s">
        <v>105</v>
      </c>
      <c r="E58" s="24" t="s">
        <v>6</v>
      </c>
      <c r="F58" s="85" t="s">
        <v>172</v>
      </c>
      <c r="G58" s="70" t="s">
        <v>172</v>
      </c>
      <c r="H58" s="70" t="s">
        <v>172</v>
      </c>
      <c r="I58" s="73" t="s">
        <v>427</v>
      </c>
      <c r="J58" s="72" t="s">
        <v>172</v>
      </c>
      <c r="K58" s="443" t="s">
        <v>32</v>
      </c>
      <c r="L58" s="420"/>
      <c r="M58" s="358"/>
      <c r="N58" s="375">
        <v>0</v>
      </c>
      <c r="O58" s="375">
        <v>0</v>
      </c>
      <c r="P58" s="358">
        <v>0</v>
      </c>
      <c r="Q58" s="287">
        <v>1961526</v>
      </c>
      <c r="R58" s="287">
        <v>0</v>
      </c>
      <c r="S58" s="287">
        <v>1961526</v>
      </c>
      <c r="T58" s="331">
        <v>0</v>
      </c>
      <c r="U58" s="331"/>
      <c r="V58" s="331">
        <v>0</v>
      </c>
    </row>
    <row r="59" spans="1:24">
      <c r="A59" s="82" t="s">
        <v>166</v>
      </c>
      <c r="B59" s="66" t="s">
        <v>138</v>
      </c>
      <c r="C59" s="67" t="s">
        <v>103</v>
      </c>
      <c r="D59" s="68" t="s">
        <v>105</v>
      </c>
      <c r="E59" s="70" t="s">
        <v>6</v>
      </c>
      <c r="F59" s="70" t="s">
        <v>172</v>
      </c>
      <c r="G59" s="70" t="s">
        <v>172</v>
      </c>
      <c r="H59" s="70" t="s">
        <v>172</v>
      </c>
      <c r="I59" s="70" t="s">
        <v>5</v>
      </c>
      <c r="J59" s="72" t="s">
        <v>172</v>
      </c>
      <c r="K59" s="442"/>
      <c r="L59" s="420">
        <f t="shared" ref="L59:V60" si="17">L60</f>
        <v>6401169</v>
      </c>
      <c r="M59" s="358">
        <f t="shared" si="17"/>
        <v>0</v>
      </c>
      <c r="N59" s="375">
        <f t="shared" si="17"/>
        <v>7982193.04</v>
      </c>
      <c r="O59" s="375">
        <f t="shared" si="17"/>
        <v>0</v>
      </c>
      <c r="P59" s="358">
        <f t="shared" si="17"/>
        <v>7982193.04</v>
      </c>
      <c r="Q59" s="287">
        <f t="shared" si="17"/>
        <v>1927786</v>
      </c>
      <c r="R59" s="287">
        <f t="shared" si="17"/>
        <v>0</v>
      </c>
      <c r="S59" s="287">
        <f t="shared" si="17"/>
        <v>1927786</v>
      </c>
      <c r="T59" s="331">
        <f t="shared" si="17"/>
        <v>1734261</v>
      </c>
      <c r="U59" s="331">
        <f t="shared" si="17"/>
        <v>0</v>
      </c>
      <c r="V59" s="331">
        <f t="shared" si="17"/>
        <v>1734261</v>
      </c>
    </row>
    <row r="60" spans="1:24" ht="25.5">
      <c r="A60" s="82" t="s">
        <v>30</v>
      </c>
      <c r="B60" s="66" t="s">
        <v>138</v>
      </c>
      <c r="C60" s="67" t="s">
        <v>103</v>
      </c>
      <c r="D60" s="68" t="s">
        <v>105</v>
      </c>
      <c r="E60" s="70" t="s">
        <v>6</v>
      </c>
      <c r="F60" s="69" t="s">
        <v>172</v>
      </c>
      <c r="G60" s="70" t="s">
        <v>172</v>
      </c>
      <c r="H60" s="70" t="s">
        <v>172</v>
      </c>
      <c r="I60" s="84" t="s">
        <v>5</v>
      </c>
      <c r="J60" s="72" t="s">
        <v>172</v>
      </c>
      <c r="K60" s="443">
        <v>600</v>
      </c>
      <c r="L60" s="420">
        <f t="shared" si="17"/>
        <v>6401169</v>
      </c>
      <c r="M60" s="358">
        <f t="shared" si="17"/>
        <v>0</v>
      </c>
      <c r="N60" s="375">
        <f t="shared" si="17"/>
        <v>7982193.04</v>
      </c>
      <c r="O60" s="375">
        <f t="shared" si="17"/>
        <v>0</v>
      </c>
      <c r="P60" s="358">
        <f t="shared" si="17"/>
        <v>7982193.04</v>
      </c>
      <c r="Q60" s="287">
        <f t="shared" si="17"/>
        <v>1927786</v>
      </c>
      <c r="R60" s="287">
        <f t="shared" si="17"/>
        <v>0</v>
      </c>
      <c r="S60" s="287">
        <f t="shared" si="17"/>
        <v>1927786</v>
      </c>
      <c r="T60" s="331">
        <f t="shared" si="17"/>
        <v>1734261</v>
      </c>
      <c r="U60" s="331">
        <f t="shared" si="17"/>
        <v>0</v>
      </c>
      <c r="V60" s="331">
        <f t="shared" si="17"/>
        <v>1734261</v>
      </c>
    </row>
    <row r="61" spans="1:24">
      <c r="A61" s="82" t="s">
        <v>31</v>
      </c>
      <c r="B61" s="66" t="s">
        <v>138</v>
      </c>
      <c r="C61" s="67" t="s">
        <v>103</v>
      </c>
      <c r="D61" s="68" t="s">
        <v>105</v>
      </c>
      <c r="E61" s="70" t="s">
        <v>6</v>
      </c>
      <c r="F61" s="69" t="s">
        <v>172</v>
      </c>
      <c r="G61" s="70" t="s">
        <v>172</v>
      </c>
      <c r="H61" s="70" t="s">
        <v>172</v>
      </c>
      <c r="I61" s="84" t="s">
        <v>5</v>
      </c>
      <c r="J61" s="72" t="s">
        <v>172</v>
      </c>
      <c r="K61" s="443" t="s">
        <v>32</v>
      </c>
      <c r="L61" s="420">
        <f>120000+39400+71926+2724343+3445500</f>
        <v>6401169</v>
      </c>
      <c r="M61" s="358">
        <v>0</v>
      </c>
      <c r="N61" s="375">
        <v>7982193.04</v>
      </c>
      <c r="O61" s="375">
        <v>0</v>
      </c>
      <c r="P61" s="358">
        <f>N61+O61</f>
        <v>7982193.04</v>
      </c>
      <c r="Q61" s="287">
        <v>1927786</v>
      </c>
      <c r="R61" s="287">
        <v>0</v>
      </c>
      <c r="S61" s="287">
        <f>Q61+R61</f>
        <v>1927786</v>
      </c>
      <c r="T61" s="331">
        <f>120000+39400+43661+1531200</f>
        <v>1734261</v>
      </c>
      <c r="U61" s="331">
        <v>0</v>
      </c>
      <c r="V61" s="331">
        <f>120000+39400+43661+1531200</f>
        <v>1734261</v>
      </c>
    </row>
    <row r="62" spans="1:24" s="7" customFormat="1" ht="25.5">
      <c r="A62" s="82" t="s">
        <v>186</v>
      </c>
      <c r="B62" s="66" t="s">
        <v>138</v>
      </c>
      <c r="C62" s="67" t="s">
        <v>103</v>
      </c>
      <c r="D62" s="68" t="s">
        <v>105</v>
      </c>
      <c r="E62" s="24" t="s">
        <v>6</v>
      </c>
      <c r="F62" s="85" t="s">
        <v>172</v>
      </c>
      <c r="G62" s="70" t="s">
        <v>172</v>
      </c>
      <c r="H62" s="70" t="s">
        <v>172</v>
      </c>
      <c r="I62" s="73" t="s">
        <v>187</v>
      </c>
      <c r="J62" s="72" t="s">
        <v>172</v>
      </c>
      <c r="K62" s="443"/>
      <c r="L62" s="420">
        <f t="shared" ref="L62:V63" si="18">L63</f>
        <v>216164874</v>
      </c>
      <c r="M62" s="358">
        <f t="shared" si="18"/>
        <v>0</v>
      </c>
      <c r="N62" s="375">
        <f t="shared" si="18"/>
        <v>220416474</v>
      </c>
      <c r="O62" s="375">
        <f t="shared" si="18"/>
        <v>10368152.24</v>
      </c>
      <c r="P62" s="358">
        <f t="shared" si="18"/>
        <v>230784626.24000001</v>
      </c>
      <c r="Q62" s="287">
        <f t="shared" si="18"/>
        <v>215999614</v>
      </c>
      <c r="R62" s="287">
        <f t="shared" si="18"/>
        <v>0</v>
      </c>
      <c r="S62" s="287">
        <f t="shared" si="18"/>
        <v>215999614</v>
      </c>
      <c r="T62" s="331">
        <f t="shared" si="18"/>
        <v>216193139</v>
      </c>
      <c r="U62" s="331">
        <f t="shared" si="18"/>
        <v>0</v>
      </c>
      <c r="V62" s="331">
        <f t="shared" si="18"/>
        <v>216193139</v>
      </c>
    </row>
    <row r="63" spans="1:24" s="7" customFormat="1" ht="25.5">
      <c r="A63" s="82" t="s">
        <v>30</v>
      </c>
      <c r="B63" s="66" t="s">
        <v>138</v>
      </c>
      <c r="C63" s="67" t="s">
        <v>103</v>
      </c>
      <c r="D63" s="68" t="s">
        <v>105</v>
      </c>
      <c r="E63" s="70" t="s">
        <v>6</v>
      </c>
      <c r="F63" s="69" t="s">
        <v>172</v>
      </c>
      <c r="G63" s="70" t="s">
        <v>172</v>
      </c>
      <c r="H63" s="70" t="s">
        <v>172</v>
      </c>
      <c r="I63" s="84" t="s">
        <v>187</v>
      </c>
      <c r="J63" s="72" t="s">
        <v>172</v>
      </c>
      <c r="K63" s="443">
        <v>600</v>
      </c>
      <c r="L63" s="420">
        <f t="shared" si="18"/>
        <v>216164874</v>
      </c>
      <c r="M63" s="358">
        <f t="shared" si="18"/>
        <v>0</v>
      </c>
      <c r="N63" s="375">
        <f t="shared" si="18"/>
        <v>220416474</v>
      </c>
      <c r="O63" s="375">
        <f t="shared" si="18"/>
        <v>10368152.24</v>
      </c>
      <c r="P63" s="358">
        <f t="shared" si="18"/>
        <v>230784626.24000001</v>
      </c>
      <c r="Q63" s="287">
        <f t="shared" si="18"/>
        <v>215999614</v>
      </c>
      <c r="R63" s="287">
        <f t="shared" si="18"/>
        <v>0</v>
      </c>
      <c r="S63" s="287">
        <f t="shared" si="18"/>
        <v>215999614</v>
      </c>
      <c r="T63" s="331">
        <f t="shared" si="18"/>
        <v>216193139</v>
      </c>
      <c r="U63" s="331">
        <f t="shared" si="18"/>
        <v>0</v>
      </c>
      <c r="V63" s="331">
        <f t="shared" si="18"/>
        <v>216193139</v>
      </c>
    </row>
    <row r="64" spans="1:24" s="7" customFormat="1">
      <c r="A64" s="82" t="s">
        <v>31</v>
      </c>
      <c r="B64" s="66" t="s">
        <v>138</v>
      </c>
      <c r="C64" s="67" t="s">
        <v>103</v>
      </c>
      <c r="D64" s="68" t="s">
        <v>105</v>
      </c>
      <c r="E64" s="70" t="s">
        <v>6</v>
      </c>
      <c r="F64" s="69" t="s">
        <v>172</v>
      </c>
      <c r="G64" s="70" t="s">
        <v>172</v>
      </c>
      <c r="H64" s="70" t="s">
        <v>172</v>
      </c>
      <c r="I64" s="84" t="s">
        <v>187</v>
      </c>
      <c r="J64" s="72" t="s">
        <v>172</v>
      </c>
      <c r="K64" s="443" t="s">
        <v>32</v>
      </c>
      <c r="L64" s="420">
        <v>216164874</v>
      </c>
      <c r="M64" s="358">
        <v>0</v>
      </c>
      <c r="N64" s="375">
        <v>220416474</v>
      </c>
      <c r="O64" s="375">
        <f>195852.24+10172300</f>
        <v>10368152.24</v>
      </c>
      <c r="P64" s="358">
        <f>O64+N64</f>
        <v>230784626.24000001</v>
      </c>
      <c r="Q64" s="358">
        <v>215999614</v>
      </c>
      <c r="R64" s="358">
        <v>0</v>
      </c>
      <c r="S64" s="358">
        <f>R64+Q64</f>
        <v>215999614</v>
      </c>
      <c r="T64" s="358">
        <v>216193139</v>
      </c>
      <c r="U64" s="358">
        <v>0</v>
      </c>
      <c r="V64" s="287">
        <v>216193139</v>
      </c>
      <c r="W64" s="416"/>
      <c r="X64" s="416"/>
    </row>
    <row r="65" spans="1:24" s="7" customFormat="1" ht="38.25" customHeight="1">
      <c r="A65" s="65" t="s">
        <v>306</v>
      </c>
      <c r="B65" s="66" t="s">
        <v>138</v>
      </c>
      <c r="C65" s="67" t="s">
        <v>103</v>
      </c>
      <c r="D65" s="68" t="s">
        <v>105</v>
      </c>
      <c r="E65" s="70" t="s">
        <v>6</v>
      </c>
      <c r="F65" s="69" t="s">
        <v>172</v>
      </c>
      <c r="G65" s="70" t="s">
        <v>172</v>
      </c>
      <c r="H65" s="70" t="s">
        <v>172</v>
      </c>
      <c r="I65" s="84" t="s">
        <v>307</v>
      </c>
      <c r="J65" s="72" t="s">
        <v>172</v>
      </c>
      <c r="K65" s="443"/>
      <c r="L65" s="429">
        <f t="shared" ref="L65:V66" si="19">L66</f>
        <v>216000</v>
      </c>
      <c r="M65" s="357">
        <f t="shared" si="19"/>
        <v>0</v>
      </c>
      <c r="N65" s="537">
        <f t="shared" si="19"/>
        <v>237900</v>
      </c>
      <c r="O65" s="537">
        <f t="shared" si="19"/>
        <v>0</v>
      </c>
      <c r="P65" s="357">
        <f t="shared" si="19"/>
        <v>237900</v>
      </c>
      <c r="Q65" s="286">
        <f t="shared" si="19"/>
        <v>216000</v>
      </c>
      <c r="R65" s="286">
        <f t="shared" si="19"/>
        <v>0</v>
      </c>
      <c r="S65" s="286">
        <f t="shared" si="19"/>
        <v>216000</v>
      </c>
      <c r="T65" s="330">
        <f t="shared" si="19"/>
        <v>216000</v>
      </c>
      <c r="U65" s="330">
        <f t="shared" si="19"/>
        <v>0</v>
      </c>
      <c r="V65" s="330">
        <f t="shared" si="19"/>
        <v>216000</v>
      </c>
    </row>
    <row r="66" spans="1:24" s="7" customFormat="1" ht="25.5">
      <c r="A66" s="82" t="s">
        <v>30</v>
      </c>
      <c r="B66" s="66" t="s">
        <v>138</v>
      </c>
      <c r="C66" s="67" t="s">
        <v>103</v>
      </c>
      <c r="D66" s="68" t="s">
        <v>105</v>
      </c>
      <c r="E66" s="70" t="s">
        <v>6</v>
      </c>
      <c r="F66" s="69" t="s">
        <v>172</v>
      </c>
      <c r="G66" s="70" t="s">
        <v>172</v>
      </c>
      <c r="H66" s="70" t="s">
        <v>172</v>
      </c>
      <c r="I66" s="84" t="s">
        <v>307</v>
      </c>
      <c r="J66" s="72" t="s">
        <v>172</v>
      </c>
      <c r="K66" s="443" t="s">
        <v>188</v>
      </c>
      <c r="L66" s="429">
        <f t="shared" si="19"/>
        <v>216000</v>
      </c>
      <c r="M66" s="357">
        <f t="shared" si="19"/>
        <v>0</v>
      </c>
      <c r="N66" s="537">
        <f t="shared" si="19"/>
        <v>237900</v>
      </c>
      <c r="O66" s="537">
        <f t="shared" si="19"/>
        <v>0</v>
      </c>
      <c r="P66" s="357">
        <f t="shared" si="19"/>
        <v>237900</v>
      </c>
      <c r="Q66" s="286">
        <f t="shared" si="19"/>
        <v>216000</v>
      </c>
      <c r="R66" s="286">
        <f t="shared" si="19"/>
        <v>0</v>
      </c>
      <c r="S66" s="286">
        <f t="shared" si="19"/>
        <v>216000</v>
      </c>
      <c r="T66" s="330">
        <f t="shared" si="19"/>
        <v>216000</v>
      </c>
      <c r="U66" s="330">
        <f t="shared" si="19"/>
        <v>0</v>
      </c>
      <c r="V66" s="330">
        <f t="shared" si="19"/>
        <v>216000</v>
      </c>
      <c r="W66" s="416"/>
      <c r="X66" s="416"/>
    </row>
    <row r="67" spans="1:24" s="7" customFormat="1">
      <c r="A67" s="82" t="s">
        <v>31</v>
      </c>
      <c r="B67" s="66" t="s">
        <v>138</v>
      </c>
      <c r="C67" s="67" t="s">
        <v>103</v>
      </c>
      <c r="D67" s="68" t="s">
        <v>105</v>
      </c>
      <c r="E67" s="70" t="s">
        <v>6</v>
      </c>
      <c r="F67" s="69" t="s">
        <v>172</v>
      </c>
      <c r="G67" s="70" t="s">
        <v>172</v>
      </c>
      <c r="H67" s="70" t="s">
        <v>172</v>
      </c>
      <c r="I67" s="84" t="s">
        <v>307</v>
      </c>
      <c r="J67" s="72" t="s">
        <v>172</v>
      </c>
      <c r="K67" s="443" t="s">
        <v>32</v>
      </c>
      <c r="L67" s="429">
        <v>216000</v>
      </c>
      <c r="M67" s="357">
        <v>0</v>
      </c>
      <c r="N67" s="537">
        <v>237900</v>
      </c>
      <c r="O67" s="537">
        <v>0</v>
      </c>
      <c r="P67" s="357">
        <f>O67+N67</f>
        <v>237900</v>
      </c>
      <c r="Q67" s="357">
        <v>216000</v>
      </c>
      <c r="R67" s="357">
        <v>0</v>
      </c>
      <c r="S67" s="357">
        <v>216000</v>
      </c>
      <c r="T67" s="357">
        <v>216000</v>
      </c>
      <c r="U67" s="357">
        <v>0</v>
      </c>
      <c r="V67" s="286">
        <v>216000</v>
      </c>
    </row>
    <row r="68" spans="1:24" s="7" customFormat="1" ht="51">
      <c r="A68" s="82" t="s">
        <v>342</v>
      </c>
      <c r="B68" s="66" t="s">
        <v>138</v>
      </c>
      <c r="C68" s="67" t="s">
        <v>103</v>
      </c>
      <c r="D68" s="68" t="s">
        <v>105</v>
      </c>
      <c r="E68" s="70" t="s">
        <v>6</v>
      </c>
      <c r="F68" s="69" t="s">
        <v>172</v>
      </c>
      <c r="G68" s="70" t="s">
        <v>172</v>
      </c>
      <c r="H68" s="70" t="s">
        <v>172</v>
      </c>
      <c r="I68" s="84" t="s">
        <v>304</v>
      </c>
      <c r="J68" s="72" t="s">
        <v>170</v>
      </c>
      <c r="K68" s="443"/>
      <c r="L68" s="420">
        <f t="shared" ref="L68:V69" si="20">L69</f>
        <v>10533133.85</v>
      </c>
      <c r="M68" s="358">
        <f t="shared" si="20"/>
        <v>0</v>
      </c>
      <c r="N68" s="375">
        <f t="shared" si="20"/>
        <v>10863982.01</v>
      </c>
      <c r="O68" s="375">
        <f t="shared" si="20"/>
        <v>0</v>
      </c>
      <c r="P68" s="358">
        <f t="shared" si="20"/>
        <v>10863982.01</v>
      </c>
      <c r="Q68" s="287">
        <f t="shared" si="20"/>
        <v>10386952.08</v>
      </c>
      <c r="R68" s="287">
        <f t="shared" si="20"/>
        <v>0</v>
      </c>
      <c r="S68" s="287">
        <f t="shared" si="20"/>
        <v>10386952.08</v>
      </c>
      <c r="T68" s="331">
        <f t="shared" si="20"/>
        <v>10614885.810000001</v>
      </c>
      <c r="U68" s="331">
        <f t="shared" si="20"/>
        <v>0</v>
      </c>
      <c r="V68" s="331">
        <f t="shared" si="20"/>
        <v>10614885.810000001</v>
      </c>
    </row>
    <row r="69" spans="1:24" s="7" customFormat="1" ht="25.5">
      <c r="A69" s="82" t="s">
        <v>30</v>
      </c>
      <c r="B69" s="66" t="s">
        <v>138</v>
      </c>
      <c r="C69" s="67" t="s">
        <v>103</v>
      </c>
      <c r="D69" s="68" t="s">
        <v>105</v>
      </c>
      <c r="E69" s="70" t="s">
        <v>6</v>
      </c>
      <c r="F69" s="69" t="s">
        <v>172</v>
      </c>
      <c r="G69" s="70" t="s">
        <v>172</v>
      </c>
      <c r="H69" s="70" t="s">
        <v>172</v>
      </c>
      <c r="I69" s="84" t="s">
        <v>304</v>
      </c>
      <c r="J69" s="72" t="s">
        <v>170</v>
      </c>
      <c r="K69" s="443" t="s">
        <v>188</v>
      </c>
      <c r="L69" s="420">
        <f t="shared" si="20"/>
        <v>10533133.85</v>
      </c>
      <c r="M69" s="358">
        <f t="shared" si="20"/>
        <v>0</v>
      </c>
      <c r="N69" s="375">
        <f t="shared" si="20"/>
        <v>10863982.01</v>
      </c>
      <c r="O69" s="375">
        <f t="shared" si="20"/>
        <v>0</v>
      </c>
      <c r="P69" s="358">
        <f t="shared" si="20"/>
        <v>10863982.01</v>
      </c>
      <c r="Q69" s="287">
        <f t="shared" si="20"/>
        <v>10386952.08</v>
      </c>
      <c r="R69" s="287">
        <f t="shared" si="20"/>
        <v>0</v>
      </c>
      <c r="S69" s="287">
        <f t="shared" si="20"/>
        <v>10386952.08</v>
      </c>
      <c r="T69" s="331">
        <f t="shared" si="20"/>
        <v>10614885.810000001</v>
      </c>
      <c r="U69" s="331">
        <f t="shared" si="20"/>
        <v>0</v>
      </c>
      <c r="V69" s="331">
        <f t="shared" si="20"/>
        <v>10614885.810000001</v>
      </c>
    </row>
    <row r="70" spans="1:24" s="7" customFormat="1">
      <c r="A70" s="82" t="s">
        <v>31</v>
      </c>
      <c r="B70" s="66" t="s">
        <v>138</v>
      </c>
      <c r="C70" s="67" t="s">
        <v>103</v>
      </c>
      <c r="D70" s="68" t="s">
        <v>105</v>
      </c>
      <c r="E70" s="70" t="s">
        <v>6</v>
      </c>
      <c r="F70" s="69" t="s">
        <v>172</v>
      </c>
      <c r="G70" s="70" t="s">
        <v>172</v>
      </c>
      <c r="H70" s="70" t="s">
        <v>172</v>
      </c>
      <c r="I70" s="84" t="s">
        <v>304</v>
      </c>
      <c r="J70" s="72" t="s">
        <v>170</v>
      </c>
      <c r="K70" s="443" t="s">
        <v>32</v>
      </c>
      <c r="L70" s="420">
        <f>10483133.85+50000</f>
        <v>10533133.85</v>
      </c>
      <c r="M70" s="358">
        <v>0</v>
      </c>
      <c r="N70" s="375">
        <v>10863982.01</v>
      </c>
      <c r="O70" s="375">
        <v>0</v>
      </c>
      <c r="P70" s="358">
        <f>O70+N70</f>
        <v>10863982.01</v>
      </c>
      <c r="Q70" s="287">
        <v>10386952.08</v>
      </c>
      <c r="R70" s="287">
        <v>0</v>
      </c>
      <c r="S70" s="287">
        <f>R70+Q70</f>
        <v>10386952.08</v>
      </c>
      <c r="T70" s="331">
        <v>10614885.810000001</v>
      </c>
      <c r="U70" s="331">
        <v>0</v>
      </c>
      <c r="V70" s="331">
        <f>U70+T70</f>
        <v>10614885.810000001</v>
      </c>
    </row>
    <row r="71" spans="1:24" s="7" customFormat="1" ht="25.5">
      <c r="A71" s="82" t="s">
        <v>392</v>
      </c>
      <c r="B71" s="66" t="s">
        <v>138</v>
      </c>
      <c r="C71" s="67" t="s">
        <v>103</v>
      </c>
      <c r="D71" s="68" t="s">
        <v>105</v>
      </c>
      <c r="E71" s="70" t="s">
        <v>6</v>
      </c>
      <c r="F71" s="69" t="s">
        <v>172</v>
      </c>
      <c r="G71" s="70" t="s">
        <v>172</v>
      </c>
      <c r="H71" s="70" t="s">
        <v>172</v>
      </c>
      <c r="I71" s="84" t="s">
        <v>402</v>
      </c>
      <c r="J71" s="72" t="s">
        <v>172</v>
      </c>
      <c r="K71" s="443"/>
      <c r="L71" s="420"/>
      <c r="M71" s="358"/>
      <c r="N71" s="375">
        <f t="shared" ref="N71:V72" si="21">N72</f>
        <v>63681500.009999998</v>
      </c>
      <c r="O71" s="375">
        <f t="shared" si="21"/>
        <v>0</v>
      </c>
      <c r="P71" s="358">
        <f t="shared" si="21"/>
        <v>63681500.009999998</v>
      </c>
      <c r="Q71" s="358">
        <f t="shared" si="21"/>
        <v>27711166.670000002</v>
      </c>
      <c r="R71" s="358">
        <f t="shared" si="21"/>
        <v>0</v>
      </c>
      <c r="S71" s="358">
        <f t="shared" si="21"/>
        <v>27711166.670000002</v>
      </c>
      <c r="T71" s="358">
        <f t="shared" si="21"/>
        <v>0</v>
      </c>
      <c r="U71" s="358">
        <f t="shared" si="21"/>
        <v>0</v>
      </c>
      <c r="V71" s="287">
        <f t="shared" si="21"/>
        <v>0</v>
      </c>
    </row>
    <row r="72" spans="1:24" s="7" customFormat="1" ht="25.5">
      <c r="A72" s="82" t="s">
        <v>30</v>
      </c>
      <c r="B72" s="66" t="s">
        <v>138</v>
      </c>
      <c r="C72" s="67" t="s">
        <v>103</v>
      </c>
      <c r="D72" s="68" t="s">
        <v>105</v>
      </c>
      <c r="E72" s="70" t="s">
        <v>6</v>
      </c>
      <c r="F72" s="69" t="s">
        <v>172</v>
      </c>
      <c r="G72" s="70" t="s">
        <v>172</v>
      </c>
      <c r="H72" s="70" t="s">
        <v>172</v>
      </c>
      <c r="I72" s="84" t="s">
        <v>402</v>
      </c>
      <c r="J72" s="72" t="s">
        <v>172</v>
      </c>
      <c r="K72" s="443" t="s">
        <v>188</v>
      </c>
      <c r="L72" s="420"/>
      <c r="M72" s="358"/>
      <c r="N72" s="375">
        <f t="shared" si="21"/>
        <v>63681500.009999998</v>
      </c>
      <c r="O72" s="375">
        <f t="shared" si="21"/>
        <v>0</v>
      </c>
      <c r="P72" s="358">
        <f t="shared" si="21"/>
        <v>63681500.009999998</v>
      </c>
      <c r="Q72" s="358">
        <f t="shared" si="21"/>
        <v>27711166.670000002</v>
      </c>
      <c r="R72" s="358">
        <f t="shared" si="21"/>
        <v>0</v>
      </c>
      <c r="S72" s="358">
        <f t="shared" si="21"/>
        <v>27711166.670000002</v>
      </c>
      <c r="T72" s="358">
        <f t="shared" si="21"/>
        <v>0</v>
      </c>
      <c r="U72" s="358">
        <f t="shared" si="21"/>
        <v>0</v>
      </c>
      <c r="V72" s="287">
        <f t="shared" si="21"/>
        <v>0</v>
      </c>
    </row>
    <row r="73" spans="1:24" s="7" customFormat="1">
      <c r="A73" s="82" t="s">
        <v>31</v>
      </c>
      <c r="B73" s="66" t="s">
        <v>138</v>
      </c>
      <c r="C73" s="67" t="s">
        <v>103</v>
      </c>
      <c r="D73" s="68" t="s">
        <v>105</v>
      </c>
      <c r="E73" s="70" t="s">
        <v>6</v>
      </c>
      <c r="F73" s="69" t="s">
        <v>172</v>
      </c>
      <c r="G73" s="70" t="s">
        <v>172</v>
      </c>
      <c r="H73" s="70" t="s">
        <v>172</v>
      </c>
      <c r="I73" s="84" t="s">
        <v>402</v>
      </c>
      <c r="J73" s="72" t="s">
        <v>172</v>
      </c>
      <c r="K73" s="443" t="s">
        <v>32</v>
      </c>
      <c r="L73" s="420"/>
      <c r="M73" s="358"/>
      <c r="N73" s="375">
        <v>63681500.009999998</v>
      </c>
      <c r="O73" s="375">
        <v>0</v>
      </c>
      <c r="P73" s="358">
        <f>O73+N73</f>
        <v>63681500.009999998</v>
      </c>
      <c r="Q73" s="358">
        <v>27711166.670000002</v>
      </c>
      <c r="R73" s="358">
        <v>0</v>
      </c>
      <c r="S73" s="358">
        <f>R73+Q73</f>
        <v>27711166.670000002</v>
      </c>
      <c r="T73" s="358">
        <v>0</v>
      </c>
      <c r="U73" s="358">
        <v>0</v>
      </c>
      <c r="V73" s="287">
        <f>U73</f>
        <v>0</v>
      </c>
    </row>
    <row r="74" spans="1:24" s="7" customFormat="1" ht="63.75">
      <c r="A74" s="86" t="s">
        <v>354</v>
      </c>
      <c r="B74" s="66" t="s">
        <v>138</v>
      </c>
      <c r="C74" s="67" t="s">
        <v>103</v>
      </c>
      <c r="D74" s="68" t="s">
        <v>105</v>
      </c>
      <c r="E74" s="24" t="s">
        <v>6</v>
      </c>
      <c r="F74" s="70" t="s">
        <v>172</v>
      </c>
      <c r="G74" s="70" t="s">
        <v>172</v>
      </c>
      <c r="H74" s="70" t="s">
        <v>172</v>
      </c>
      <c r="I74" s="73" t="s">
        <v>335</v>
      </c>
      <c r="J74" s="72" t="s">
        <v>172</v>
      </c>
      <c r="K74" s="442"/>
      <c r="L74" s="420">
        <f t="shared" ref="L74:V75" si="22">L75</f>
        <v>1208888</v>
      </c>
      <c r="M74" s="358">
        <f t="shared" si="22"/>
        <v>0</v>
      </c>
      <c r="N74" s="375">
        <f t="shared" si="22"/>
        <v>1208888</v>
      </c>
      <c r="O74" s="375">
        <f t="shared" si="22"/>
        <v>0</v>
      </c>
      <c r="P74" s="358">
        <f t="shared" si="22"/>
        <v>1208888</v>
      </c>
      <c r="Q74" s="287">
        <f t="shared" si="22"/>
        <v>1208888</v>
      </c>
      <c r="R74" s="287">
        <f t="shared" si="22"/>
        <v>0</v>
      </c>
      <c r="S74" s="287">
        <f t="shared" si="22"/>
        <v>1208888</v>
      </c>
      <c r="T74" s="331">
        <f t="shared" si="22"/>
        <v>1208888</v>
      </c>
      <c r="U74" s="331">
        <f t="shared" si="22"/>
        <v>0</v>
      </c>
      <c r="V74" s="331">
        <f t="shared" si="22"/>
        <v>1208888</v>
      </c>
    </row>
    <row r="75" spans="1:24" s="7" customFormat="1" ht="25.5">
      <c r="A75" s="82" t="s">
        <v>30</v>
      </c>
      <c r="B75" s="66" t="s">
        <v>138</v>
      </c>
      <c r="C75" s="67" t="s">
        <v>103</v>
      </c>
      <c r="D75" s="68" t="s">
        <v>105</v>
      </c>
      <c r="E75" s="24" t="s">
        <v>6</v>
      </c>
      <c r="F75" s="70" t="s">
        <v>172</v>
      </c>
      <c r="G75" s="70" t="s">
        <v>172</v>
      </c>
      <c r="H75" s="70" t="s">
        <v>172</v>
      </c>
      <c r="I75" s="73" t="s">
        <v>335</v>
      </c>
      <c r="J75" s="72" t="s">
        <v>172</v>
      </c>
      <c r="K75" s="442" t="s">
        <v>188</v>
      </c>
      <c r="L75" s="420">
        <f t="shared" si="22"/>
        <v>1208888</v>
      </c>
      <c r="M75" s="358">
        <f t="shared" si="22"/>
        <v>0</v>
      </c>
      <c r="N75" s="375">
        <f t="shared" si="22"/>
        <v>1208888</v>
      </c>
      <c r="O75" s="375">
        <f t="shared" si="22"/>
        <v>0</v>
      </c>
      <c r="P75" s="358">
        <f t="shared" si="22"/>
        <v>1208888</v>
      </c>
      <c r="Q75" s="287">
        <f t="shared" si="22"/>
        <v>1208888</v>
      </c>
      <c r="R75" s="287">
        <f t="shared" si="22"/>
        <v>0</v>
      </c>
      <c r="S75" s="287">
        <f t="shared" si="22"/>
        <v>1208888</v>
      </c>
      <c r="T75" s="331">
        <f t="shared" si="22"/>
        <v>1208888</v>
      </c>
      <c r="U75" s="331">
        <f t="shared" si="22"/>
        <v>0</v>
      </c>
      <c r="V75" s="331">
        <f t="shared" si="22"/>
        <v>1208888</v>
      </c>
    </row>
    <row r="76" spans="1:24" s="7" customFormat="1">
      <c r="A76" s="82" t="s">
        <v>31</v>
      </c>
      <c r="B76" s="66" t="s">
        <v>138</v>
      </c>
      <c r="C76" s="67" t="s">
        <v>103</v>
      </c>
      <c r="D76" s="68" t="s">
        <v>105</v>
      </c>
      <c r="E76" s="24" t="s">
        <v>6</v>
      </c>
      <c r="F76" s="70" t="s">
        <v>172</v>
      </c>
      <c r="G76" s="70" t="s">
        <v>172</v>
      </c>
      <c r="H76" s="70" t="s">
        <v>172</v>
      </c>
      <c r="I76" s="73" t="s">
        <v>335</v>
      </c>
      <c r="J76" s="72" t="s">
        <v>172</v>
      </c>
      <c r="K76" s="442" t="s">
        <v>32</v>
      </c>
      <c r="L76" s="420">
        <f>604444+604444</f>
        <v>1208888</v>
      </c>
      <c r="M76" s="358">
        <v>0</v>
      </c>
      <c r="N76" s="375">
        <f>604444+604444</f>
        <v>1208888</v>
      </c>
      <c r="O76" s="375">
        <v>0</v>
      </c>
      <c r="P76" s="358">
        <f>604444+604444</f>
        <v>1208888</v>
      </c>
      <c r="Q76" s="287">
        <f>604444+604444</f>
        <v>1208888</v>
      </c>
      <c r="R76" s="287">
        <v>0</v>
      </c>
      <c r="S76" s="287">
        <f>604444+604444</f>
        <v>1208888</v>
      </c>
      <c r="T76" s="331">
        <f>604444+604444</f>
        <v>1208888</v>
      </c>
      <c r="U76" s="331">
        <v>0</v>
      </c>
      <c r="V76" s="331">
        <f>604444+604444</f>
        <v>1208888</v>
      </c>
    </row>
    <row r="77" spans="1:24" s="7" customFormat="1" ht="38.25">
      <c r="A77" s="86" t="s">
        <v>341</v>
      </c>
      <c r="B77" s="66" t="s">
        <v>138</v>
      </c>
      <c r="C77" s="67" t="s">
        <v>103</v>
      </c>
      <c r="D77" s="68" t="s">
        <v>105</v>
      </c>
      <c r="E77" s="24" t="s">
        <v>6</v>
      </c>
      <c r="F77" s="70" t="s">
        <v>172</v>
      </c>
      <c r="G77" s="70" t="s">
        <v>172</v>
      </c>
      <c r="H77" s="70" t="s">
        <v>172</v>
      </c>
      <c r="I77" s="73" t="s">
        <v>340</v>
      </c>
      <c r="J77" s="72" t="s">
        <v>172</v>
      </c>
      <c r="K77" s="442"/>
      <c r="L77" s="420">
        <f t="shared" ref="L77:V78" si="23">L78</f>
        <v>176240.4</v>
      </c>
      <c r="M77" s="358">
        <f t="shared" si="23"/>
        <v>0</v>
      </c>
      <c r="N77" s="375">
        <f t="shared" si="23"/>
        <v>176240.4</v>
      </c>
      <c r="O77" s="375">
        <f t="shared" si="23"/>
        <v>0</v>
      </c>
      <c r="P77" s="358">
        <f t="shared" si="23"/>
        <v>176240.4</v>
      </c>
      <c r="Q77" s="287">
        <f t="shared" si="23"/>
        <v>176240.4</v>
      </c>
      <c r="R77" s="287">
        <f t="shared" si="23"/>
        <v>0</v>
      </c>
      <c r="S77" s="287">
        <f t="shared" si="23"/>
        <v>176240.4</v>
      </c>
      <c r="T77" s="331">
        <f t="shared" si="23"/>
        <v>176240.4</v>
      </c>
      <c r="U77" s="331">
        <f t="shared" si="23"/>
        <v>0</v>
      </c>
      <c r="V77" s="331">
        <f t="shared" si="23"/>
        <v>176240.4</v>
      </c>
    </row>
    <row r="78" spans="1:24" s="7" customFormat="1" ht="25.5">
      <c r="A78" s="82" t="s">
        <v>30</v>
      </c>
      <c r="B78" s="66" t="s">
        <v>138</v>
      </c>
      <c r="C78" s="67" t="s">
        <v>103</v>
      </c>
      <c r="D78" s="68" t="s">
        <v>105</v>
      </c>
      <c r="E78" s="24" t="s">
        <v>6</v>
      </c>
      <c r="F78" s="70" t="s">
        <v>172</v>
      </c>
      <c r="G78" s="70" t="s">
        <v>172</v>
      </c>
      <c r="H78" s="70" t="s">
        <v>172</v>
      </c>
      <c r="I78" s="73" t="s">
        <v>340</v>
      </c>
      <c r="J78" s="72" t="s">
        <v>172</v>
      </c>
      <c r="K78" s="442" t="s">
        <v>188</v>
      </c>
      <c r="L78" s="420">
        <f t="shared" si="23"/>
        <v>176240.4</v>
      </c>
      <c r="M78" s="358">
        <f t="shared" si="23"/>
        <v>0</v>
      </c>
      <c r="N78" s="375">
        <f t="shared" si="23"/>
        <v>176240.4</v>
      </c>
      <c r="O78" s="375">
        <f t="shared" si="23"/>
        <v>0</v>
      </c>
      <c r="P78" s="358">
        <f t="shared" si="23"/>
        <v>176240.4</v>
      </c>
      <c r="Q78" s="287">
        <f t="shared" si="23"/>
        <v>176240.4</v>
      </c>
      <c r="R78" s="287">
        <f t="shared" si="23"/>
        <v>0</v>
      </c>
      <c r="S78" s="287">
        <f t="shared" si="23"/>
        <v>176240.4</v>
      </c>
      <c r="T78" s="331">
        <f t="shared" si="23"/>
        <v>176240.4</v>
      </c>
      <c r="U78" s="331">
        <f t="shared" si="23"/>
        <v>0</v>
      </c>
      <c r="V78" s="331">
        <f t="shared" si="23"/>
        <v>176240.4</v>
      </c>
    </row>
    <row r="79" spans="1:24" s="7" customFormat="1">
      <c r="A79" s="82" t="s">
        <v>31</v>
      </c>
      <c r="B79" s="66" t="s">
        <v>138</v>
      </c>
      <c r="C79" s="67" t="s">
        <v>103</v>
      </c>
      <c r="D79" s="68" t="s">
        <v>105</v>
      </c>
      <c r="E79" s="24" t="s">
        <v>6</v>
      </c>
      <c r="F79" s="70" t="s">
        <v>172</v>
      </c>
      <c r="G79" s="70" t="s">
        <v>172</v>
      </c>
      <c r="H79" s="70" t="s">
        <v>172</v>
      </c>
      <c r="I79" s="73" t="s">
        <v>340</v>
      </c>
      <c r="J79" s="72" t="s">
        <v>172</v>
      </c>
      <c r="K79" s="442" t="s">
        <v>32</v>
      </c>
      <c r="L79" s="420">
        <v>176240.4</v>
      </c>
      <c r="M79" s="358">
        <v>0</v>
      </c>
      <c r="N79" s="375">
        <v>176240.4</v>
      </c>
      <c r="O79" s="375">
        <v>0</v>
      </c>
      <c r="P79" s="358">
        <v>176240.4</v>
      </c>
      <c r="Q79" s="287">
        <v>176240.4</v>
      </c>
      <c r="R79" s="287">
        <v>0</v>
      </c>
      <c r="S79" s="287">
        <v>176240.4</v>
      </c>
      <c r="T79" s="331">
        <v>176240.4</v>
      </c>
      <c r="U79" s="331">
        <v>0</v>
      </c>
      <c r="V79" s="331">
        <v>176240.4</v>
      </c>
    </row>
    <row r="80" spans="1:24" s="7" customFormat="1" ht="54.75" customHeight="1">
      <c r="A80" s="86" t="s">
        <v>260</v>
      </c>
      <c r="B80" s="66" t="s">
        <v>138</v>
      </c>
      <c r="C80" s="67" t="s">
        <v>103</v>
      </c>
      <c r="D80" s="68" t="s">
        <v>105</v>
      </c>
      <c r="E80" s="24" t="s">
        <v>6</v>
      </c>
      <c r="F80" s="70" t="s">
        <v>172</v>
      </c>
      <c r="G80" s="70" t="s">
        <v>172</v>
      </c>
      <c r="H80" s="70" t="s">
        <v>172</v>
      </c>
      <c r="I80" s="73" t="s">
        <v>213</v>
      </c>
      <c r="J80" s="72" t="s">
        <v>172</v>
      </c>
      <c r="K80" s="442"/>
      <c r="L80" s="429">
        <f t="shared" ref="L80:V81" si="24">L81</f>
        <v>297000</v>
      </c>
      <c r="M80" s="357">
        <f t="shared" si="24"/>
        <v>0</v>
      </c>
      <c r="N80" s="537">
        <f t="shared" si="24"/>
        <v>297000</v>
      </c>
      <c r="O80" s="537">
        <f t="shared" si="24"/>
        <v>0</v>
      </c>
      <c r="P80" s="357">
        <f t="shared" si="24"/>
        <v>297000</v>
      </c>
      <c r="Q80" s="286">
        <f t="shared" si="24"/>
        <v>308820</v>
      </c>
      <c r="R80" s="286">
        <f t="shared" si="24"/>
        <v>0</v>
      </c>
      <c r="S80" s="286">
        <f t="shared" si="24"/>
        <v>308820</v>
      </c>
      <c r="T80" s="330">
        <f t="shared" si="24"/>
        <v>321180</v>
      </c>
      <c r="U80" s="330">
        <f t="shared" si="24"/>
        <v>0</v>
      </c>
      <c r="V80" s="330">
        <f t="shared" si="24"/>
        <v>321180</v>
      </c>
    </row>
    <row r="81" spans="1:22" s="7" customFormat="1" ht="25.5">
      <c r="A81" s="82" t="s">
        <v>30</v>
      </c>
      <c r="B81" s="66" t="s">
        <v>138</v>
      </c>
      <c r="C81" s="67" t="s">
        <v>103</v>
      </c>
      <c r="D81" s="68" t="s">
        <v>105</v>
      </c>
      <c r="E81" s="24" t="s">
        <v>6</v>
      </c>
      <c r="F81" s="70" t="s">
        <v>172</v>
      </c>
      <c r="G81" s="70" t="s">
        <v>172</v>
      </c>
      <c r="H81" s="70" t="s">
        <v>172</v>
      </c>
      <c r="I81" s="73" t="s">
        <v>213</v>
      </c>
      <c r="J81" s="72" t="s">
        <v>172</v>
      </c>
      <c r="K81" s="442" t="s">
        <v>188</v>
      </c>
      <c r="L81" s="429">
        <f t="shared" si="24"/>
        <v>297000</v>
      </c>
      <c r="M81" s="357">
        <f t="shared" si="24"/>
        <v>0</v>
      </c>
      <c r="N81" s="537">
        <f t="shared" si="24"/>
        <v>297000</v>
      </c>
      <c r="O81" s="537">
        <f t="shared" si="24"/>
        <v>0</v>
      </c>
      <c r="P81" s="357">
        <f t="shared" si="24"/>
        <v>297000</v>
      </c>
      <c r="Q81" s="286">
        <f t="shared" si="24"/>
        <v>308820</v>
      </c>
      <c r="R81" s="286">
        <f t="shared" si="24"/>
        <v>0</v>
      </c>
      <c r="S81" s="286">
        <f t="shared" si="24"/>
        <v>308820</v>
      </c>
      <c r="T81" s="330">
        <f t="shared" si="24"/>
        <v>321180</v>
      </c>
      <c r="U81" s="330">
        <f t="shared" si="24"/>
        <v>0</v>
      </c>
      <c r="V81" s="330">
        <f t="shared" si="24"/>
        <v>321180</v>
      </c>
    </row>
    <row r="82" spans="1:22" s="7" customFormat="1">
      <c r="A82" s="82" t="s">
        <v>31</v>
      </c>
      <c r="B82" s="66" t="s">
        <v>138</v>
      </c>
      <c r="C82" s="67" t="s">
        <v>103</v>
      </c>
      <c r="D82" s="68" t="s">
        <v>105</v>
      </c>
      <c r="E82" s="24" t="s">
        <v>6</v>
      </c>
      <c r="F82" s="70" t="s">
        <v>172</v>
      </c>
      <c r="G82" s="70" t="s">
        <v>172</v>
      </c>
      <c r="H82" s="70" t="s">
        <v>172</v>
      </c>
      <c r="I82" s="73" t="s">
        <v>213</v>
      </c>
      <c r="J82" s="72" t="s">
        <v>172</v>
      </c>
      <c r="K82" s="442" t="s">
        <v>32</v>
      </c>
      <c r="L82" s="429">
        <f>148500+148500</f>
        <v>297000</v>
      </c>
      <c r="M82" s="357">
        <v>0</v>
      </c>
      <c r="N82" s="537">
        <f>148500+148500</f>
        <v>297000</v>
      </c>
      <c r="O82" s="537">
        <v>0</v>
      </c>
      <c r="P82" s="357">
        <f>148500+148500</f>
        <v>297000</v>
      </c>
      <c r="Q82" s="286">
        <f>154410+154410</f>
        <v>308820</v>
      </c>
      <c r="R82" s="286">
        <v>0</v>
      </c>
      <c r="S82" s="286">
        <f>154410+154410</f>
        <v>308820</v>
      </c>
      <c r="T82" s="330">
        <f>160590+160590</f>
        <v>321180</v>
      </c>
      <c r="U82" s="330">
        <v>0</v>
      </c>
      <c r="V82" s="330">
        <f>160590+160590</f>
        <v>321180</v>
      </c>
    </row>
    <row r="83" spans="1:22" s="7" customFormat="1">
      <c r="A83" s="82" t="s">
        <v>454</v>
      </c>
      <c r="B83" s="66" t="s">
        <v>138</v>
      </c>
      <c r="C83" s="67" t="s">
        <v>103</v>
      </c>
      <c r="D83" s="68" t="s">
        <v>105</v>
      </c>
      <c r="E83" s="24" t="s">
        <v>456</v>
      </c>
      <c r="F83" s="70" t="s">
        <v>172</v>
      </c>
      <c r="G83" s="70" t="s">
        <v>172</v>
      </c>
      <c r="H83" s="70" t="s">
        <v>172</v>
      </c>
      <c r="I83" s="73" t="s">
        <v>173</v>
      </c>
      <c r="J83" s="72"/>
      <c r="K83" s="442"/>
      <c r="L83" s="429"/>
      <c r="M83" s="357"/>
      <c r="N83" s="537">
        <f>N84</f>
        <v>56105</v>
      </c>
      <c r="O83" s="537">
        <f t="shared" ref="O83:V85" si="25">O84</f>
        <v>0</v>
      </c>
      <c r="P83" s="357">
        <f t="shared" si="25"/>
        <v>56105</v>
      </c>
      <c r="Q83" s="357">
        <f t="shared" si="25"/>
        <v>0</v>
      </c>
      <c r="R83" s="357">
        <f t="shared" si="25"/>
        <v>0</v>
      </c>
      <c r="S83" s="357">
        <f t="shared" si="25"/>
        <v>0</v>
      </c>
      <c r="T83" s="357">
        <f t="shared" si="25"/>
        <v>0</v>
      </c>
      <c r="U83" s="357">
        <f t="shared" si="25"/>
        <v>0</v>
      </c>
      <c r="V83" s="286">
        <f t="shared" si="25"/>
        <v>0</v>
      </c>
    </row>
    <row r="84" spans="1:22" s="7" customFormat="1">
      <c r="A84" s="82" t="s">
        <v>455</v>
      </c>
      <c r="B84" s="66" t="s">
        <v>138</v>
      </c>
      <c r="C84" s="67" t="s">
        <v>103</v>
      </c>
      <c r="D84" s="68" t="s">
        <v>105</v>
      </c>
      <c r="E84" s="24" t="s">
        <v>456</v>
      </c>
      <c r="F84" s="70" t="s">
        <v>172</v>
      </c>
      <c r="G84" s="70" t="s">
        <v>172</v>
      </c>
      <c r="H84" s="70" t="s">
        <v>172</v>
      </c>
      <c r="I84" s="73" t="s">
        <v>457</v>
      </c>
      <c r="J84" s="72" t="s">
        <v>172</v>
      </c>
      <c r="K84" s="442"/>
      <c r="L84" s="429"/>
      <c r="M84" s="357"/>
      <c r="N84" s="537">
        <f>N85</f>
        <v>56105</v>
      </c>
      <c r="O84" s="537">
        <f t="shared" si="25"/>
        <v>0</v>
      </c>
      <c r="P84" s="357">
        <f t="shared" si="25"/>
        <v>56105</v>
      </c>
      <c r="Q84" s="357">
        <f t="shared" si="25"/>
        <v>0</v>
      </c>
      <c r="R84" s="357">
        <f t="shared" si="25"/>
        <v>0</v>
      </c>
      <c r="S84" s="357">
        <f t="shared" si="25"/>
        <v>0</v>
      </c>
      <c r="T84" s="357">
        <f t="shared" si="25"/>
        <v>0</v>
      </c>
      <c r="U84" s="357">
        <f t="shared" si="25"/>
        <v>0</v>
      </c>
      <c r="V84" s="286">
        <f t="shared" si="25"/>
        <v>0</v>
      </c>
    </row>
    <row r="85" spans="1:22" s="7" customFormat="1" ht="25.5">
      <c r="A85" s="82" t="s">
        <v>30</v>
      </c>
      <c r="B85" s="66" t="s">
        <v>138</v>
      </c>
      <c r="C85" s="67" t="s">
        <v>103</v>
      </c>
      <c r="D85" s="68" t="s">
        <v>105</v>
      </c>
      <c r="E85" s="24" t="s">
        <v>456</v>
      </c>
      <c r="F85" s="70" t="s">
        <v>172</v>
      </c>
      <c r="G85" s="70" t="s">
        <v>172</v>
      </c>
      <c r="H85" s="70" t="s">
        <v>172</v>
      </c>
      <c r="I85" s="73" t="s">
        <v>457</v>
      </c>
      <c r="J85" s="72" t="s">
        <v>172</v>
      </c>
      <c r="K85" s="442" t="s">
        <v>188</v>
      </c>
      <c r="L85" s="429"/>
      <c r="M85" s="357"/>
      <c r="N85" s="537">
        <f>N86</f>
        <v>56105</v>
      </c>
      <c r="O85" s="537">
        <f t="shared" si="25"/>
        <v>0</v>
      </c>
      <c r="P85" s="357">
        <f t="shared" si="25"/>
        <v>56105</v>
      </c>
      <c r="Q85" s="357">
        <f t="shared" si="25"/>
        <v>0</v>
      </c>
      <c r="R85" s="357">
        <f t="shared" si="25"/>
        <v>0</v>
      </c>
      <c r="S85" s="357">
        <f t="shared" si="25"/>
        <v>0</v>
      </c>
      <c r="T85" s="357">
        <f t="shared" si="25"/>
        <v>0</v>
      </c>
      <c r="U85" s="357">
        <f t="shared" si="25"/>
        <v>0</v>
      </c>
      <c r="V85" s="286">
        <f t="shared" si="25"/>
        <v>0</v>
      </c>
    </row>
    <row r="86" spans="1:22" s="7" customFormat="1">
      <c r="A86" s="82" t="s">
        <v>31</v>
      </c>
      <c r="B86" s="66" t="s">
        <v>138</v>
      </c>
      <c r="C86" s="67" t="s">
        <v>103</v>
      </c>
      <c r="D86" s="68" t="s">
        <v>105</v>
      </c>
      <c r="E86" s="24" t="s">
        <v>456</v>
      </c>
      <c r="F86" s="70" t="s">
        <v>172</v>
      </c>
      <c r="G86" s="70" t="s">
        <v>172</v>
      </c>
      <c r="H86" s="70" t="s">
        <v>172</v>
      </c>
      <c r="I86" s="73" t="s">
        <v>457</v>
      </c>
      <c r="J86" s="72" t="s">
        <v>172</v>
      </c>
      <c r="K86" s="442" t="s">
        <v>32</v>
      </c>
      <c r="L86" s="429"/>
      <c r="M86" s="357"/>
      <c r="N86" s="537">
        <v>56105</v>
      </c>
      <c r="O86" s="537">
        <v>0</v>
      </c>
      <c r="P86" s="357">
        <f>N86+O86</f>
        <v>56105</v>
      </c>
      <c r="Q86" s="286"/>
      <c r="R86" s="286"/>
      <c r="S86" s="286"/>
      <c r="T86" s="330"/>
      <c r="U86" s="330"/>
      <c r="V86" s="330"/>
    </row>
    <row r="87" spans="1:22" s="7" customFormat="1">
      <c r="A87" s="82" t="s">
        <v>232</v>
      </c>
      <c r="B87" s="66" t="s">
        <v>138</v>
      </c>
      <c r="C87" s="67" t="s">
        <v>103</v>
      </c>
      <c r="D87" s="68" t="s">
        <v>101</v>
      </c>
      <c r="E87" s="70"/>
      <c r="F87" s="69"/>
      <c r="G87" s="70"/>
      <c r="H87" s="70"/>
      <c r="I87" s="84"/>
      <c r="J87" s="72"/>
      <c r="K87" s="443"/>
      <c r="L87" s="420">
        <f t="shared" ref="L87:V87" si="26">L88</f>
        <v>32277500</v>
      </c>
      <c r="M87" s="358">
        <f t="shared" si="26"/>
        <v>0</v>
      </c>
      <c r="N87" s="375">
        <f t="shared" si="26"/>
        <v>31777500</v>
      </c>
      <c r="O87" s="375">
        <f t="shared" si="26"/>
        <v>175000</v>
      </c>
      <c r="P87" s="358">
        <f t="shared" si="26"/>
        <v>31952500</v>
      </c>
      <c r="Q87" s="287">
        <f t="shared" si="26"/>
        <v>32377500</v>
      </c>
      <c r="R87" s="287">
        <f t="shared" si="26"/>
        <v>0</v>
      </c>
      <c r="S87" s="287">
        <f t="shared" si="26"/>
        <v>32377500</v>
      </c>
      <c r="T87" s="331">
        <f t="shared" si="26"/>
        <v>32377500</v>
      </c>
      <c r="U87" s="331">
        <f t="shared" si="26"/>
        <v>0</v>
      </c>
      <c r="V87" s="331">
        <f t="shared" si="26"/>
        <v>32377500</v>
      </c>
    </row>
    <row r="88" spans="1:22" s="7" customFormat="1" ht="38.25">
      <c r="A88" s="82" t="s">
        <v>371</v>
      </c>
      <c r="B88" s="66" t="s">
        <v>138</v>
      </c>
      <c r="C88" s="67" t="s">
        <v>103</v>
      </c>
      <c r="D88" s="68" t="s">
        <v>101</v>
      </c>
      <c r="E88" s="70" t="s">
        <v>6</v>
      </c>
      <c r="F88" s="70" t="s">
        <v>172</v>
      </c>
      <c r="G88" s="70" t="s">
        <v>172</v>
      </c>
      <c r="H88" s="70" t="s">
        <v>172</v>
      </c>
      <c r="I88" s="70" t="s">
        <v>173</v>
      </c>
      <c r="J88" s="72" t="s">
        <v>172</v>
      </c>
      <c r="K88" s="443"/>
      <c r="L88" s="420">
        <f t="shared" ref="L88:V88" si="27">L95+L92+L89+L101+L98</f>
        <v>32277500</v>
      </c>
      <c r="M88" s="358">
        <f t="shared" si="27"/>
        <v>0</v>
      </c>
      <c r="N88" s="375">
        <f t="shared" si="27"/>
        <v>31777500</v>
      </c>
      <c r="O88" s="375">
        <f t="shared" si="27"/>
        <v>175000</v>
      </c>
      <c r="P88" s="358">
        <f t="shared" si="27"/>
        <v>31952500</v>
      </c>
      <c r="Q88" s="358">
        <f t="shared" si="27"/>
        <v>32377500</v>
      </c>
      <c r="R88" s="358">
        <f t="shared" si="27"/>
        <v>0</v>
      </c>
      <c r="S88" s="358">
        <f t="shared" si="27"/>
        <v>32377500</v>
      </c>
      <c r="T88" s="358">
        <f t="shared" si="27"/>
        <v>32377500</v>
      </c>
      <c r="U88" s="358">
        <f t="shared" si="27"/>
        <v>0</v>
      </c>
      <c r="V88" s="287">
        <f t="shared" si="27"/>
        <v>32377500</v>
      </c>
    </row>
    <row r="89" spans="1:22" s="7" customFormat="1" ht="67.5" customHeight="1">
      <c r="A89" s="65" t="s">
        <v>244</v>
      </c>
      <c r="B89" s="66" t="s">
        <v>138</v>
      </c>
      <c r="C89" s="67" t="s">
        <v>103</v>
      </c>
      <c r="D89" s="68" t="s">
        <v>101</v>
      </c>
      <c r="E89" s="70" t="s">
        <v>6</v>
      </c>
      <c r="F89" s="69" t="s">
        <v>172</v>
      </c>
      <c r="G89" s="70" t="s">
        <v>172</v>
      </c>
      <c r="H89" s="70" t="s">
        <v>172</v>
      </c>
      <c r="I89" s="84" t="s">
        <v>245</v>
      </c>
      <c r="J89" s="72" t="s">
        <v>172</v>
      </c>
      <c r="K89" s="443"/>
      <c r="L89" s="420">
        <f t="shared" ref="L89:V90" si="28">L90</f>
        <v>1500000</v>
      </c>
      <c r="M89" s="358">
        <f t="shared" si="28"/>
        <v>0</v>
      </c>
      <c r="N89" s="375">
        <f t="shared" si="28"/>
        <v>1500000</v>
      </c>
      <c r="O89" s="375">
        <f t="shared" si="28"/>
        <v>175000</v>
      </c>
      <c r="P89" s="358">
        <f t="shared" si="28"/>
        <v>1675000</v>
      </c>
      <c r="Q89" s="287">
        <f t="shared" si="28"/>
        <v>1600000</v>
      </c>
      <c r="R89" s="287">
        <f t="shared" si="28"/>
        <v>0</v>
      </c>
      <c r="S89" s="287">
        <f t="shared" si="28"/>
        <v>1600000</v>
      </c>
      <c r="T89" s="331">
        <f t="shared" si="28"/>
        <v>1600000</v>
      </c>
      <c r="U89" s="331">
        <f t="shared" si="28"/>
        <v>0</v>
      </c>
      <c r="V89" s="331">
        <f t="shared" si="28"/>
        <v>1600000</v>
      </c>
    </row>
    <row r="90" spans="1:22" s="7" customFormat="1" ht="27" customHeight="1">
      <c r="A90" s="82" t="s">
        <v>30</v>
      </c>
      <c r="B90" s="66" t="s">
        <v>138</v>
      </c>
      <c r="C90" s="67" t="s">
        <v>103</v>
      </c>
      <c r="D90" s="68" t="s">
        <v>101</v>
      </c>
      <c r="E90" s="70" t="s">
        <v>6</v>
      </c>
      <c r="F90" s="69" t="s">
        <v>172</v>
      </c>
      <c r="G90" s="70" t="s">
        <v>172</v>
      </c>
      <c r="H90" s="70" t="s">
        <v>172</v>
      </c>
      <c r="I90" s="84" t="s">
        <v>245</v>
      </c>
      <c r="J90" s="72" t="s">
        <v>172</v>
      </c>
      <c r="K90" s="443" t="s">
        <v>188</v>
      </c>
      <c r="L90" s="420">
        <f t="shared" si="28"/>
        <v>1500000</v>
      </c>
      <c r="M90" s="358">
        <f t="shared" si="28"/>
        <v>0</v>
      </c>
      <c r="N90" s="375">
        <f t="shared" si="28"/>
        <v>1500000</v>
      </c>
      <c r="O90" s="375">
        <f t="shared" si="28"/>
        <v>175000</v>
      </c>
      <c r="P90" s="358">
        <f t="shared" si="28"/>
        <v>1675000</v>
      </c>
      <c r="Q90" s="287">
        <f t="shared" si="28"/>
        <v>1600000</v>
      </c>
      <c r="R90" s="287">
        <f t="shared" si="28"/>
        <v>0</v>
      </c>
      <c r="S90" s="287">
        <f t="shared" si="28"/>
        <v>1600000</v>
      </c>
      <c r="T90" s="331">
        <f t="shared" si="28"/>
        <v>1600000</v>
      </c>
      <c r="U90" s="331">
        <f t="shared" si="28"/>
        <v>0</v>
      </c>
      <c r="V90" s="331">
        <f t="shared" si="28"/>
        <v>1600000</v>
      </c>
    </row>
    <row r="91" spans="1:22" s="7" customFormat="1" ht="27" customHeight="1">
      <c r="A91" s="82" t="s">
        <v>31</v>
      </c>
      <c r="B91" s="66" t="s">
        <v>138</v>
      </c>
      <c r="C91" s="67" t="s">
        <v>103</v>
      </c>
      <c r="D91" s="68" t="s">
        <v>101</v>
      </c>
      <c r="E91" s="70" t="s">
        <v>6</v>
      </c>
      <c r="F91" s="69" t="s">
        <v>172</v>
      </c>
      <c r="G91" s="70" t="s">
        <v>172</v>
      </c>
      <c r="H91" s="70" t="s">
        <v>172</v>
      </c>
      <c r="I91" s="84" t="s">
        <v>245</v>
      </c>
      <c r="J91" s="72" t="s">
        <v>172</v>
      </c>
      <c r="K91" s="443" t="s">
        <v>32</v>
      </c>
      <c r="L91" s="420">
        <v>1500000</v>
      </c>
      <c r="M91" s="358">
        <v>0</v>
      </c>
      <c r="N91" s="375">
        <v>1500000</v>
      </c>
      <c r="O91" s="375">
        <v>175000</v>
      </c>
      <c r="P91" s="358">
        <f>O91+N91</f>
        <v>1675000</v>
      </c>
      <c r="Q91" s="287">
        <v>1600000</v>
      </c>
      <c r="R91" s="287">
        <v>0</v>
      </c>
      <c r="S91" s="287">
        <v>1600000</v>
      </c>
      <c r="T91" s="331">
        <v>1600000</v>
      </c>
      <c r="U91" s="331">
        <v>0</v>
      </c>
      <c r="V91" s="331">
        <v>1600000</v>
      </c>
    </row>
    <row r="92" spans="1:22" s="7" customFormat="1">
      <c r="A92" s="82" t="s">
        <v>166</v>
      </c>
      <c r="B92" s="66" t="s">
        <v>138</v>
      </c>
      <c r="C92" s="67" t="s">
        <v>103</v>
      </c>
      <c r="D92" s="68" t="s">
        <v>101</v>
      </c>
      <c r="E92" s="70" t="s">
        <v>6</v>
      </c>
      <c r="F92" s="70" t="s">
        <v>172</v>
      </c>
      <c r="G92" s="70" t="s">
        <v>172</v>
      </c>
      <c r="H92" s="70" t="s">
        <v>172</v>
      </c>
      <c r="I92" s="70" t="s">
        <v>5</v>
      </c>
      <c r="J92" s="72" t="s">
        <v>172</v>
      </c>
      <c r="K92" s="442"/>
      <c r="L92" s="420">
        <f t="shared" ref="L92:V93" si="29">L93</f>
        <v>1629100</v>
      </c>
      <c r="M92" s="358">
        <f t="shared" si="29"/>
        <v>0</v>
      </c>
      <c r="N92" s="375">
        <f t="shared" si="29"/>
        <v>1619100</v>
      </c>
      <c r="O92" s="375">
        <f t="shared" si="29"/>
        <v>0</v>
      </c>
      <c r="P92" s="358">
        <f t="shared" si="29"/>
        <v>1619100</v>
      </c>
      <c r="Q92" s="287">
        <f t="shared" si="29"/>
        <v>1629100</v>
      </c>
      <c r="R92" s="287">
        <f t="shared" si="29"/>
        <v>0</v>
      </c>
      <c r="S92" s="287">
        <f t="shared" si="29"/>
        <v>1629100</v>
      </c>
      <c r="T92" s="331">
        <f t="shared" si="29"/>
        <v>1629100</v>
      </c>
      <c r="U92" s="331">
        <f t="shared" si="29"/>
        <v>0</v>
      </c>
      <c r="V92" s="331">
        <f t="shared" si="29"/>
        <v>1629100</v>
      </c>
    </row>
    <row r="93" spans="1:22" s="7" customFormat="1" ht="25.5">
      <c r="A93" s="82" t="s">
        <v>30</v>
      </c>
      <c r="B93" s="66" t="s">
        <v>138</v>
      </c>
      <c r="C93" s="67" t="s">
        <v>103</v>
      </c>
      <c r="D93" s="68" t="s">
        <v>101</v>
      </c>
      <c r="E93" s="70" t="s">
        <v>6</v>
      </c>
      <c r="F93" s="69" t="s">
        <v>172</v>
      </c>
      <c r="G93" s="70" t="s">
        <v>172</v>
      </c>
      <c r="H93" s="70" t="s">
        <v>172</v>
      </c>
      <c r="I93" s="84" t="s">
        <v>5</v>
      </c>
      <c r="J93" s="72" t="s">
        <v>172</v>
      </c>
      <c r="K93" s="443">
        <v>600</v>
      </c>
      <c r="L93" s="420">
        <f t="shared" si="29"/>
        <v>1629100</v>
      </c>
      <c r="M93" s="358">
        <f t="shared" si="29"/>
        <v>0</v>
      </c>
      <c r="N93" s="375">
        <f t="shared" si="29"/>
        <v>1619100</v>
      </c>
      <c r="O93" s="375">
        <f t="shared" si="29"/>
        <v>0</v>
      </c>
      <c r="P93" s="358">
        <f t="shared" si="29"/>
        <v>1619100</v>
      </c>
      <c r="Q93" s="287">
        <f t="shared" si="29"/>
        <v>1629100</v>
      </c>
      <c r="R93" s="287">
        <f t="shared" si="29"/>
        <v>0</v>
      </c>
      <c r="S93" s="287">
        <f t="shared" si="29"/>
        <v>1629100</v>
      </c>
      <c r="T93" s="331">
        <f t="shared" si="29"/>
        <v>1629100</v>
      </c>
      <c r="U93" s="331">
        <f t="shared" si="29"/>
        <v>0</v>
      </c>
      <c r="V93" s="331">
        <f t="shared" si="29"/>
        <v>1629100</v>
      </c>
    </row>
    <row r="94" spans="1:22" s="7" customFormat="1">
      <c r="A94" s="82" t="s">
        <v>31</v>
      </c>
      <c r="B94" s="66" t="s">
        <v>138</v>
      </c>
      <c r="C94" s="67" t="s">
        <v>103</v>
      </c>
      <c r="D94" s="68" t="s">
        <v>101</v>
      </c>
      <c r="E94" s="70" t="s">
        <v>6</v>
      </c>
      <c r="F94" s="69" t="s">
        <v>172</v>
      </c>
      <c r="G94" s="70" t="s">
        <v>172</v>
      </c>
      <c r="H94" s="70" t="s">
        <v>172</v>
      </c>
      <c r="I94" s="84" t="s">
        <v>5</v>
      </c>
      <c r="J94" s="72" t="s">
        <v>172</v>
      </c>
      <c r="K94" s="443" t="s">
        <v>32</v>
      </c>
      <c r="L94" s="420">
        <f>635000+20000+954100+20000</f>
        <v>1629100</v>
      </c>
      <c r="M94" s="358">
        <v>0</v>
      </c>
      <c r="N94" s="375">
        <v>1619100</v>
      </c>
      <c r="O94" s="375">
        <v>0</v>
      </c>
      <c r="P94" s="358">
        <f>N94+O94</f>
        <v>1619100</v>
      </c>
      <c r="Q94" s="358">
        <f>635000+20000+954100+20000</f>
        <v>1629100</v>
      </c>
      <c r="R94" s="358">
        <v>0</v>
      </c>
      <c r="S94" s="358">
        <f>635000+20000+954100+20000</f>
        <v>1629100</v>
      </c>
      <c r="T94" s="358">
        <f>635000+20000+954100+20000</f>
        <v>1629100</v>
      </c>
      <c r="U94" s="358">
        <v>0</v>
      </c>
      <c r="V94" s="287">
        <f>635000+20000+954100+20000</f>
        <v>1629100</v>
      </c>
    </row>
    <row r="95" spans="1:22" s="7" customFormat="1" ht="25.5">
      <c r="A95" s="82" t="s">
        <v>189</v>
      </c>
      <c r="B95" s="66" t="s">
        <v>138</v>
      </c>
      <c r="C95" s="67" t="s">
        <v>103</v>
      </c>
      <c r="D95" s="68" t="s">
        <v>101</v>
      </c>
      <c r="E95" s="70" t="s">
        <v>6</v>
      </c>
      <c r="F95" s="69" t="s">
        <v>172</v>
      </c>
      <c r="G95" s="70" t="s">
        <v>172</v>
      </c>
      <c r="H95" s="70" t="s">
        <v>172</v>
      </c>
      <c r="I95" s="84" t="s">
        <v>190</v>
      </c>
      <c r="J95" s="72" t="s">
        <v>172</v>
      </c>
      <c r="K95" s="443"/>
      <c r="L95" s="420">
        <f t="shared" ref="L95:V96" si="30">L96</f>
        <v>20952780</v>
      </c>
      <c r="M95" s="358">
        <f t="shared" si="30"/>
        <v>0</v>
      </c>
      <c r="N95" s="375">
        <f t="shared" si="30"/>
        <v>20452780</v>
      </c>
      <c r="O95" s="375">
        <f t="shared" si="30"/>
        <v>0</v>
      </c>
      <c r="P95" s="358">
        <f t="shared" si="30"/>
        <v>20452780</v>
      </c>
      <c r="Q95" s="287">
        <f t="shared" si="30"/>
        <v>20631810</v>
      </c>
      <c r="R95" s="287">
        <f t="shared" si="30"/>
        <v>0</v>
      </c>
      <c r="S95" s="287">
        <f t="shared" si="30"/>
        <v>20631810</v>
      </c>
      <c r="T95" s="331">
        <f t="shared" si="30"/>
        <v>20319070</v>
      </c>
      <c r="U95" s="331">
        <f t="shared" si="30"/>
        <v>0</v>
      </c>
      <c r="V95" s="331">
        <f t="shared" si="30"/>
        <v>20319070</v>
      </c>
    </row>
    <row r="96" spans="1:22" s="7" customFormat="1" ht="25.5">
      <c r="A96" s="82" t="s">
        <v>30</v>
      </c>
      <c r="B96" s="66" t="s">
        <v>138</v>
      </c>
      <c r="C96" s="67" t="s">
        <v>103</v>
      </c>
      <c r="D96" s="68" t="s">
        <v>101</v>
      </c>
      <c r="E96" s="70" t="s">
        <v>6</v>
      </c>
      <c r="F96" s="69" t="s">
        <v>172</v>
      </c>
      <c r="G96" s="70" t="s">
        <v>172</v>
      </c>
      <c r="H96" s="70" t="s">
        <v>172</v>
      </c>
      <c r="I96" s="84" t="s">
        <v>190</v>
      </c>
      <c r="J96" s="72" t="s">
        <v>172</v>
      </c>
      <c r="K96" s="443">
        <v>600</v>
      </c>
      <c r="L96" s="420">
        <f t="shared" si="30"/>
        <v>20952780</v>
      </c>
      <c r="M96" s="358">
        <f t="shared" si="30"/>
        <v>0</v>
      </c>
      <c r="N96" s="375">
        <f t="shared" si="30"/>
        <v>20452780</v>
      </c>
      <c r="O96" s="375">
        <f t="shared" si="30"/>
        <v>0</v>
      </c>
      <c r="P96" s="358">
        <f t="shared" si="30"/>
        <v>20452780</v>
      </c>
      <c r="Q96" s="287">
        <f t="shared" si="30"/>
        <v>20631810</v>
      </c>
      <c r="R96" s="287">
        <f t="shared" si="30"/>
        <v>0</v>
      </c>
      <c r="S96" s="287">
        <f t="shared" si="30"/>
        <v>20631810</v>
      </c>
      <c r="T96" s="331">
        <f t="shared" si="30"/>
        <v>20319070</v>
      </c>
      <c r="U96" s="331">
        <f t="shared" si="30"/>
        <v>0</v>
      </c>
      <c r="V96" s="331">
        <f t="shared" si="30"/>
        <v>20319070</v>
      </c>
    </row>
    <row r="97" spans="1:22" s="7" customFormat="1">
      <c r="A97" s="82" t="s">
        <v>31</v>
      </c>
      <c r="B97" s="66" t="s">
        <v>138</v>
      </c>
      <c r="C97" s="67" t="s">
        <v>103</v>
      </c>
      <c r="D97" s="68" t="s">
        <v>101</v>
      </c>
      <c r="E97" s="70" t="s">
        <v>6</v>
      </c>
      <c r="F97" s="69" t="s">
        <v>172</v>
      </c>
      <c r="G97" s="70" t="s">
        <v>172</v>
      </c>
      <c r="H97" s="70" t="s">
        <v>172</v>
      </c>
      <c r="I97" s="84" t="s">
        <v>190</v>
      </c>
      <c r="J97" s="72" t="s">
        <v>172</v>
      </c>
      <c r="K97" s="443" t="s">
        <v>32</v>
      </c>
      <c r="L97" s="429">
        <v>20952780</v>
      </c>
      <c r="M97" s="357">
        <v>0</v>
      </c>
      <c r="N97" s="537">
        <v>20452780</v>
      </c>
      <c r="O97" s="537">
        <v>0</v>
      </c>
      <c r="P97" s="357">
        <f>O97+N97</f>
        <v>20452780</v>
      </c>
      <c r="Q97" s="357">
        <v>20631810</v>
      </c>
      <c r="R97" s="357">
        <v>0</v>
      </c>
      <c r="S97" s="357">
        <v>20631810</v>
      </c>
      <c r="T97" s="357">
        <v>20319070</v>
      </c>
      <c r="U97" s="357">
        <v>0</v>
      </c>
      <c r="V97" s="286">
        <v>20319070</v>
      </c>
    </row>
    <row r="98" spans="1:22" s="7" customFormat="1" ht="38.25">
      <c r="A98" s="65" t="s">
        <v>306</v>
      </c>
      <c r="B98" s="66" t="s">
        <v>138</v>
      </c>
      <c r="C98" s="67" t="s">
        <v>103</v>
      </c>
      <c r="D98" s="68" t="s">
        <v>101</v>
      </c>
      <c r="E98" s="70" t="s">
        <v>6</v>
      </c>
      <c r="F98" s="69" t="s">
        <v>172</v>
      </c>
      <c r="G98" s="70" t="s">
        <v>172</v>
      </c>
      <c r="H98" s="70" t="s">
        <v>172</v>
      </c>
      <c r="I98" s="84" t="s">
        <v>307</v>
      </c>
      <c r="J98" s="72" t="s">
        <v>172</v>
      </c>
      <c r="K98" s="443"/>
      <c r="L98" s="429">
        <f t="shared" ref="L98:V99" si="31">L99</f>
        <v>15000</v>
      </c>
      <c r="M98" s="357">
        <f t="shared" si="31"/>
        <v>0</v>
      </c>
      <c r="N98" s="537">
        <f t="shared" si="31"/>
        <v>25000</v>
      </c>
      <c r="O98" s="537">
        <f t="shared" si="31"/>
        <v>0</v>
      </c>
      <c r="P98" s="357">
        <f t="shared" si="31"/>
        <v>25000</v>
      </c>
      <c r="Q98" s="286">
        <f t="shared" si="31"/>
        <v>15000</v>
      </c>
      <c r="R98" s="286">
        <f t="shared" si="31"/>
        <v>0</v>
      </c>
      <c r="S98" s="286">
        <f t="shared" si="31"/>
        <v>15000</v>
      </c>
      <c r="T98" s="330">
        <f t="shared" si="31"/>
        <v>15000</v>
      </c>
      <c r="U98" s="330">
        <f t="shared" si="31"/>
        <v>0</v>
      </c>
      <c r="V98" s="330">
        <f t="shared" si="31"/>
        <v>15000</v>
      </c>
    </row>
    <row r="99" spans="1:22" s="7" customFormat="1" ht="25.5">
      <c r="A99" s="82" t="s">
        <v>30</v>
      </c>
      <c r="B99" s="66" t="s">
        <v>138</v>
      </c>
      <c r="C99" s="67" t="s">
        <v>103</v>
      </c>
      <c r="D99" s="68" t="s">
        <v>101</v>
      </c>
      <c r="E99" s="70" t="s">
        <v>6</v>
      </c>
      <c r="F99" s="69" t="s">
        <v>172</v>
      </c>
      <c r="G99" s="70" t="s">
        <v>172</v>
      </c>
      <c r="H99" s="70" t="s">
        <v>172</v>
      </c>
      <c r="I99" s="84" t="s">
        <v>307</v>
      </c>
      <c r="J99" s="72" t="s">
        <v>172</v>
      </c>
      <c r="K99" s="443" t="s">
        <v>188</v>
      </c>
      <c r="L99" s="429">
        <f t="shared" si="31"/>
        <v>15000</v>
      </c>
      <c r="M99" s="357">
        <f t="shared" si="31"/>
        <v>0</v>
      </c>
      <c r="N99" s="537">
        <f t="shared" si="31"/>
        <v>25000</v>
      </c>
      <c r="O99" s="537">
        <f t="shared" si="31"/>
        <v>0</v>
      </c>
      <c r="P99" s="357">
        <f t="shared" si="31"/>
        <v>25000</v>
      </c>
      <c r="Q99" s="286">
        <f t="shared" si="31"/>
        <v>15000</v>
      </c>
      <c r="R99" s="286">
        <f t="shared" si="31"/>
        <v>0</v>
      </c>
      <c r="S99" s="286">
        <f t="shared" si="31"/>
        <v>15000</v>
      </c>
      <c r="T99" s="330">
        <f t="shared" si="31"/>
        <v>15000</v>
      </c>
      <c r="U99" s="330">
        <f t="shared" si="31"/>
        <v>0</v>
      </c>
      <c r="V99" s="330">
        <f t="shared" si="31"/>
        <v>15000</v>
      </c>
    </row>
    <row r="100" spans="1:22" s="7" customFormat="1">
      <c r="A100" s="82" t="s">
        <v>31</v>
      </c>
      <c r="B100" s="66" t="s">
        <v>138</v>
      </c>
      <c r="C100" s="67" t="s">
        <v>103</v>
      </c>
      <c r="D100" s="68" t="s">
        <v>101</v>
      </c>
      <c r="E100" s="70" t="s">
        <v>6</v>
      </c>
      <c r="F100" s="69" t="s">
        <v>172</v>
      </c>
      <c r="G100" s="70" t="s">
        <v>172</v>
      </c>
      <c r="H100" s="70" t="s">
        <v>172</v>
      </c>
      <c r="I100" s="84" t="s">
        <v>307</v>
      </c>
      <c r="J100" s="72" t="s">
        <v>172</v>
      </c>
      <c r="K100" s="443" t="s">
        <v>32</v>
      </c>
      <c r="L100" s="429">
        <v>15000</v>
      </c>
      <c r="M100" s="357">
        <v>0</v>
      </c>
      <c r="N100" s="537">
        <v>25000</v>
      </c>
      <c r="O100" s="537">
        <v>0</v>
      </c>
      <c r="P100" s="357">
        <f>O100+N100</f>
        <v>25000</v>
      </c>
      <c r="Q100" s="357">
        <v>15000</v>
      </c>
      <c r="R100" s="357">
        <v>0</v>
      </c>
      <c r="S100" s="357">
        <v>15000</v>
      </c>
      <c r="T100" s="357">
        <v>15000</v>
      </c>
      <c r="U100" s="357">
        <v>0</v>
      </c>
      <c r="V100" s="286">
        <v>15000</v>
      </c>
    </row>
    <row r="101" spans="1:22" s="7" customFormat="1" ht="38.25">
      <c r="A101" s="82" t="s">
        <v>322</v>
      </c>
      <c r="B101" s="66" t="s">
        <v>138</v>
      </c>
      <c r="C101" s="67" t="s">
        <v>103</v>
      </c>
      <c r="D101" s="68" t="s">
        <v>101</v>
      </c>
      <c r="E101" s="70" t="s">
        <v>6</v>
      </c>
      <c r="F101" s="69" t="s">
        <v>172</v>
      </c>
      <c r="G101" s="70" t="s">
        <v>172</v>
      </c>
      <c r="H101" s="70" t="s">
        <v>172</v>
      </c>
      <c r="I101" s="84" t="s">
        <v>300</v>
      </c>
      <c r="J101" s="72" t="s">
        <v>172</v>
      </c>
      <c r="K101" s="443"/>
      <c r="L101" s="429">
        <f t="shared" ref="L101:V101" si="32">L102+L106</f>
        <v>8180620</v>
      </c>
      <c r="M101" s="357">
        <f t="shared" si="32"/>
        <v>0</v>
      </c>
      <c r="N101" s="537">
        <f t="shared" si="32"/>
        <v>8180620</v>
      </c>
      <c r="O101" s="537">
        <f t="shared" si="32"/>
        <v>0</v>
      </c>
      <c r="P101" s="357">
        <f t="shared" si="32"/>
        <v>8180620</v>
      </c>
      <c r="Q101" s="286">
        <f t="shared" si="32"/>
        <v>8501590</v>
      </c>
      <c r="R101" s="286">
        <f t="shared" si="32"/>
        <v>0</v>
      </c>
      <c r="S101" s="286">
        <f t="shared" si="32"/>
        <v>8501590</v>
      </c>
      <c r="T101" s="330">
        <f t="shared" si="32"/>
        <v>8814330</v>
      </c>
      <c r="U101" s="330">
        <f t="shared" si="32"/>
        <v>0</v>
      </c>
      <c r="V101" s="330">
        <f t="shared" si="32"/>
        <v>8814330</v>
      </c>
    </row>
    <row r="102" spans="1:22" s="7" customFormat="1" ht="25.5">
      <c r="A102" s="82" t="s">
        <v>30</v>
      </c>
      <c r="B102" s="66" t="s">
        <v>138</v>
      </c>
      <c r="C102" s="67" t="s">
        <v>103</v>
      </c>
      <c r="D102" s="68" t="s">
        <v>101</v>
      </c>
      <c r="E102" s="70" t="s">
        <v>6</v>
      </c>
      <c r="F102" s="69" t="s">
        <v>172</v>
      </c>
      <c r="G102" s="70" t="s">
        <v>172</v>
      </c>
      <c r="H102" s="70" t="s">
        <v>172</v>
      </c>
      <c r="I102" s="84" t="s">
        <v>300</v>
      </c>
      <c r="J102" s="72" t="s">
        <v>172</v>
      </c>
      <c r="K102" s="443">
        <v>600</v>
      </c>
      <c r="L102" s="429">
        <f t="shared" ref="L102:V102" si="33">L103+L104+L105</f>
        <v>8089646</v>
      </c>
      <c r="M102" s="357">
        <f t="shared" si="33"/>
        <v>-0.08</v>
      </c>
      <c r="N102" s="537">
        <f t="shared" si="33"/>
        <v>8089645.9199999999</v>
      </c>
      <c r="O102" s="537">
        <f t="shared" si="33"/>
        <v>0</v>
      </c>
      <c r="P102" s="357">
        <f t="shared" si="33"/>
        <v>8089645.9199999999</v>
      </c>
      <c r="Q102" s="286">
        <f t="shared" si="33"/>
        <v>8406800</v>
      </c>
      <c r="R102" s="286">
        <f t="shared" si="33"/>
        <v>0</v>
      </c>
      <c r="S102" s="286">
        <f t="shared" si="33"/>
        <v>8406800</v>
      </c>
      <c r="T102" s="330">
        <f t="shared" si="33"/>
        <v>8716046</v>
      </c>
      <c r="U102" s="330">
        <f t="shared" si="33"/>
        <v>0</v>
      </c>
      <c r="V102" s="330">
        <f t="shared" si="33"/>
        <v>8716046</v>
      </c>
    </row>
    <row r="103" spans="1:22" s="7" customFormat="1">
      <c r="A103" s="82" t="s">
        <v>31</v>
      </c>
      <c r="B103" s="66" t="s">
        <v>138</v>
      </c>
      <c r="C103" s="67" t="s">
        <v>103</v>
      </c>
      <c r="D103" s="68" t="s">
        <v>101</v>
      </c>
      <c r="E103" s="70" t="s">
        <v>6</v>
      </c>
      <c r="F103" s="69" t="s">
        <v>172</v>
      </c>
      <c r="G103" s="70" t="s">
        <v>172</v>
      </c>
      <c r="H103" s="70" t="s">
        <v>172</v>
      </c>
      <c r="I103" s="84" t="s">
        <v>300</v>
      </c>
      <c r="J103" s="72" t="s">
        <v>172</v>
      </c>
      <c r="K103" s="443" t="s">
        <v>32</v>
      </c>
      <c r="L103" s="429">
        <f>7815746+91300</f>
        <v>7907046</v>
      </c>
      <c r="M103" s="357">
        <v>-0.08</v>
      </c>
      <c r="N103" s="537">
        <f>M103+L103</f>
        <v>7907045.9199999999</v>
      </c>
      <c r="O103" s="537">
        <v>0</v>
      </c>
      <c r="P103" s="357">
        <f>O103+N103</f>
        <v>7907045.9199999999</v>
      </c>
      <c r="Q103" s="286">
        <f>8122400+94800</f>
        <v>8217200</v>
      </c>
      <c r="R103" s="286">
        <v>0</v>
      </c>
      <c r="S103" s="286">
        <f>8122400+94800</f>
        <v>8217200</v>
      </c>
      <c r="T103" s="330">
        <f>8421191+98285</f>
        <v>8519476</v>
      </c>
      <c r="U103" s="330">
        <v>0</v>
      </c>
      <c r="V103" s="330">
        <f>8421191+98285</f>
        <v>8519476</v>
      </c>
    </row>
    <row r="104" spans="1:22" s="7" customFormat="1">
      <c r="A104" s="82" t="s">
        <v>321</v>
      </c>
      <c r="B104" s="66" t="s">
        <v>138</v>
      </c>
      <c r="C104" s="67" t="s">
        <v>103</v>
      </c>
      <c r="D104" s="68" t="s">
        <v>101</v>
      </c>
      <c r="E104" s="70" t="s">
        <v>6</v>
      </c>
      <c r="F104" s="69" t="s">
        <v>172</v>
      </c>
      <c r="G104" s="70" t="s">
        <v>172</v>
      </c>
      <c r="H104" s="70" t="s">
        <v>172</v>
      </c>
      <c r="I104" s="84" t="s">
        <v>300</v>
      </c>
      <c r="J104" s="72" t="s">
        <v>172</v>
      </c>
      <c r="K104" s="443" t="s">
        <v>301</v>
      </c>
      <c r="L104" s="429">
        <v>91300</v>
      </c>
      <c r="M104" s="357">
        <v>0</v>
      </c>
      <c r="N104" s="537">
        <v>91300</v>
      </c>
      <c r="O104" s="537">
        <v>0</v>
      </c>
      <c r="P104" s="357">
        <v>91300</v>
      </c>
      <c r="Q104" s="286">
        <v>94800</v>
      </c>
      <c r="R104" s="286">
        <v>0</v>
      </c>
      <c r="S104" s="286">
        <v>94800</v>
      </c>
      <c r="T104" s="330">
        <v>98285</v>
      </c>
      <c r="U104" s="330">
        <v>0</v>
      </c>
      <c r="V104" s="330">
        <v>98285</v>
      </c>
    </row>
    <row r="105" spans="1:22" s="7" customFormat="1" ht="38.25">
      <c r="A105" s="82" t="s">
        <v>277</v>
      </c>
      <c r="B105" s="66" t="s">
        <v>138</v>
      </c>
      <c r="C105" s="67" t="s">
        <v>103</v>
      </c>
      <c r="D105" s="68" t="s">
        <v>101</v>
      </c>
      <c r="E105" s="70" t="s">
        <v>6</v>
      </c>
      <c r="F105" s="69" t="s">
        <v>172</v>
      </c>
      <c r="G105" s="70" t="s">
        <v>172</v>
      </c>
      <c r="H105" s="70" t="s">
        <v>172</v>
      </c>
      <c r="I105" s="84" t="s">
        <v>300</v>
      </c>
      <c r="J105" s="72" t="s">
        <v>172</v>
      </c>
      <c r="K105" s="443" t="s">
        <v>200</v>
      </c>
      <c r="L105" s="429">
        <v>91300</v>
      </c>
      <c r="M105" s="357">
        <v>0</v>
      </c>
      <c r="N105" s="537">
        <v>91300</v>
      </c>
      <c r="O105" s="537">
        <v>0</v>
      </c>
      <c r="P105" s="357">
        <v>91300</v>
      </c>
      <c r="Q105" s="286">
        <v>94800</v>
      </c>
      <c r="R105" s="286">
        <v>0</v>
      </c>
      <c r="S105" s="286">
        <v>94800</v>
      </c>
      <c r="T105" s="330">
        <v>98285</v>
      </c>
      <c r="U105" s="330">
        <v>0</v>
      </c>
      <c r="V105" s="330">
        <v>98285</v>
      </c>
    </row>
    <row r="106" spans="1:22" s="7" customFormat="1">
      <c r="A106" s="82" t="s">
        <v>87</v>
      </c>
      <c r="B106" s="66" t="s">
        <v>138</v>
      </c>
      <c r="C106" s="67" t="s">
        <v>103</v>
      </c>
      <c r="D106" s="68" t="s">
        <v>101</v>
      </c>
      <c r="E106" s="70" t="s">
        <v>6</v>
      </c>
      <c r="F106" s="69" t="s">
        <v>172</v>
      </c>
      <c r="G106" s="70" t="s">
        <v>172</v>
      </c>
      <c r="H106" s="70" t="s">
        <v>172</v>
      </c>
      <c r="I106" s="84" t="s">
        <v>300</v>
      </c>
      <c r="J106" s="72" t="s">
        <v>172</v>
      </c>
      <c r="K106" s="443" t="s">
        <v>88</v>
      </c>
      <c r="L106" s="429">
        <f t="shared" ref="L106:V106" si="34">L107</f>
        <v>90974</v>
      </c>
      <c r="M106" s="357">
        <f t="shared" si="34"/>
        <v>0.08</v>
      </c>
      <c r="N106" s="537">
        <f t="shared" si="34"/>
        <v>90974.080000000002</v>
      </c>
      <c r="O106" s="537">
        <f t="shared" si="34"/>
        <v>0</v>
      </c>
      <c r="P106" s="357">
        <f t="shared" si="34"/>
        <v>90974.080000000002</v>
      </c>
      <c r="Q106" s="286">
        <f t="shared" si="34"/>
        <v>94790</v>
      </c>
      <c r="R106" s="286">
        <f t="shared" si="34"/>
        <v>0</v>
      </c>
      <c r="S106" s="286">
        <f t="shared" si="34"/>
        <v>94790</v>
      </c>
      <c r="T106" s="330">
        <f t="shared" si="34"/>
        <v>98284</v>
      </c>
      <c r="U106" s="330">
        <f t="shared" si="34"/>
        <v>0</v>
      </c>
      <c r="V106" s="330">
        <f t="shared" si="34"/>
        <v>98284</v>
      </c>
    </row>
    <row r="107" spans="1:22" s="7" customFormat="1" ht="38.25">
      <c r="A107" s="82" t="s">
        <v>219</v>
      </c>
      <c r="B107" s="66" t="s">
        <v>138</v>
      </c>
      <c r="C107" s="67" t="s">
        <v>103</v>
      </c>
      <c r="D107" s="68" t="s">
        <v>101</v>
      </c>
      <c r="E107" s="70" t="s">
        <v>6</v>
      </c>
      <c r="F107" s="69" t="s">
        <v>172</v>
      </c>
      <c r="G107" s="70" t="s">
        <v>172</v>
      </c>
      <c r="H107" s="70" t="s">
        <v>172</v>
      </c>
      <c r="I107" s="84" t="s">
        <v>300</v>
      </c>
      <c r="J107" s="72" t="s">
        <v>172</v>
      </c>
      <c r="K107" s="443" t="s">
        <v>177</v>
      </c>
      <c r="L107" s="429">
        <v>90974</v>
      </c>
      <c r="M107" s="357">
        <v>0.08</v>
      </c>
      <c r="N107" s="537">
        <f>M107+L107</f>
        <v>90974.080000000002</v>
      </c>
      <c r="O107" s="537">
        <v>0</v>
      </c>
      <c r="P107" s="357">
        <f>O107+N107</f>
        <v>90974.080000000002</v>
      </c>
      <c r="Q107" s="286">
        <v>94790</v>
      </c>
      <c r="R107" s="286">
        <v>0</v>
      </c>
      <c r="S107" s="286">
        <v>94790</v>
      </c>
      <c r="T107" s="330">
        <v>98284</v>
      </c>
      <c r="U107" s="330">
        <v>0</v>
      </c>
      <c r="V107" s="330">
        <v>98284</v>
      </c>
    </row>
    <row r="108" spans="1:22" s="7" customFormat="1" ht="24.75" customHeight="1">
      <c r="A108" s="82" t="s">
        <v>249</v>
      </c>
      <c r="B108" s="66" t="s">
        <v>138</v>
      </c>
      <c r="C108" s="67" t="s">
        <v>103</v>
      </c>
      <c r="D108" s="68" t="s">
        <v>102</v>
      </c>
      <c r="E108" s="70"/>
      <c r="F108" s="69"/>
      <c r="G108" s="70"/>
      <c r="H108" s="70"/>
      <c r="I108" s="84"/>
      <c r="J108" s="72"/>
      <c r="K108" s="443"/>
      <c r="L108" s="420">
        <f t="shared" ref="L108:V108" si="35">L109</f>
        <v>87200</v>
      </c>
      <c r="M108" s="358">
        <f t="shared" si="35"/>
        <v>0</v>
      </c>
      <c r="N108" s="375">
        <f t="shared" si="35"/>
        <v>87200</v>
      </c>
      <c r="O108" s="375">
        <f t="shared" si="35"/>
        <v>0</v>
      </c>
      <c r="P108" s="358">
        <f t="shared" si="35"/>
        <v>87200</v>
      </c>
      <c r="Q108" s="287">
        <f t="shared" si="35"/>
        <v>87200</v>
      </c>
      <c r="R108" s="287">
        <f t="shared" si="35"/>
        <v>0</v>
      </c>
      <c r="S108" s="287">
        <f t="shared" si="35"/>
        <v>87200</v>
      </c>
      <c r="T108" s="331">
        <f t="shared" si="35"/>
        <v>87200</v>
      </c>
      <c r="U108" s="331">
        <f>U109</f>
        <v>0</v>
      </c>
      <c r="V108" s="331">
        <f t="shared" si="35"/>
        <v>87200</v>
      </c>
    </row>
    <row r="109" spans="1:22" s="7" customFormat="1" ht="40.5" customHeight="1">
      <c r="A109" s="82" t="s">
        <v>371</v>
      </c>
      <c r="B109" s="66" t="s">
        <v>138</v>
      </c>
      <c r="C109" s="110" t="s">
        <v>103</v>
      </c>
      <c r="D109" s="87" t="s">
        <v>102</v>
      </c>
      <c r="E109" s="70" t="s">
        <v>6</v>
      </c>
      <c r="F109" s="70" t="s">
        <v>172</v>
      </c>
      <c r="G109" s="70" t="s">
        <v>172</v>
      </c>
      <c r="H109" s="70" t="s">
        <v>172</v>
      </c>
      <c r="I109" s="70" t="s">
        <v>173</v>
      </c>
      <c r="J109" s="72" t="s">
        <v>172</v>
      </c>
      <c r="K109" s="442"/>
      <c r="L109" s="420">
        <f t="shared" ref="L109:V109" si="36">L113+L110</f>
        <v>87200</v>
      </c>
      <c r="M109" s="358">
        <f t="shared" si="36"/>
        <v>0</v>
      </c>
      <c r="N109" s="375">
        <f t="shared" si="36"/>
        <v>87200</v>
      </c>
      <c r="O109" s="375">
        <f t="shared" si="36"/>
        <v>0</v>
      </c>
      <c r="P109" s="358">
        <f t="shared" si="36"/>
        <v>87200</v>
      </c>
      <c r="Q109" s="358">
        <f t="shared" si="36"/>
        <v>87200</v>
      </c>
      <c r="R109" s="358">
        <f t="shared" si="36"/>
        <v>0</v>
      </c>
      <c r="S109" s="358">
        <f t="shared" si="36"/>
        <v>87200</v>
      </c>
      <c r="T109" s="358">
        <f t="shared" si="36"/>
        <v>87200</v>
      </c>
      <c r="U109" s="358">
        <f t="shared" si="36"/>
        <v>0</v>
      </c>
      <c r="V109" s="287">
        <f t="shared" si="36"/>
        <v>87200</v>
      </c>
    </row>
    <row r="110" spans="1:22" s="7" customFormat="1" ht="32.25" hidden="1" customHeight="1">
      <c r="A110" s="88" t="s">
        <v>42</v>
      </c>
      <c r="B110" s="66" t="s">
        <v>138</v>
      </c>
      <c r="C110" s="110" t="s">
        <v>103</v>
      </c>
      <c r="D110" s="87" t="s">
        <v>102</v>
      </c>
      <c r="E110" s="70" t="s">
        <v>6</v>
      </c>
      <c r="F110" s="70" t="s">
        <v>172</v>
      </c>
      <c r="G110" s="70" t="s">
        <v>172</v>
      </c>
      <c r="H110" s="70" t="s">
        <v>172</v>
      </c>
      <c r="I110" s="70" t="s">
        <v>38</v>
      </c>
      <c r="J110" s="72" t="s">
        <v>172</v>
      </c>
      <c r="K110" s="442"/>
      <c r="L110" s="420">
        <f t="shared" ref="L110:V111" si="37">L111</f>
        <v>0</v>
      </c>
      <c r="M110" s="358">
        <f t="shared" si="37"/>
        <v>0</v>
      </c>
      <c r="N110" s="375">
        <f t="shared" si="37"/>
        <v>0</v>
      </c>
      <c r="O110" s="375">
        <f t="shared" si="37"/>
        <v>0</v>
      </c>
      <c r="P110" s="358">
        <f t="shared" si="37"/>
        <v>0</v>
      </c>
      <c r="Q110" s="287">
        <f t="shared" si="37"/>
        <v>0</v>
      </c>
      <c r="R110" s="287">
        <f t="shared" si="37"/>
        <v>0</v>
      </c>
      <c r="S110" s="287">
        <f t="shared" si="37"/>
        <v>0</v>
      </c>
      <c r="T110" s="331">
        <f t="shared" si="37"/>
        <v>0</v>
      </c>
      <c r="U110" s="331">
        <f t="shared" si="37"/>
        <v>0</v>
      </c>
      <c r="V110" s="331">
        <f t="shared" si="37"/>
        <v>0</v>
      </c>
    </row>
    <row r="111" spans="1:22" s="7" customFormat="1" ht="29.25" hidden="1" customHeight="1">
      <c r="A111" s="82" t="s">
        <v>77</v>
      </c>
      <c r="B111" s="66" t="s">
        <v>138</v>
      </c>
      <c r="C111" s="110" t="s">
        <v>103</v>
      </c>
      <c r="D111" s="87" t="s">
        <v>102</v>
      </c>
      <c r="E111" s="70" t="s">
        <v>6</v>
      </c>
      <c r="F111" s="70" t="s">
        <v>172</v>
      </c>
      <c r="G111" s="70" t="s">
        <v>172</v>
      </c>
      <c r="H111" s="70" t="s">
        <v>172</v>
      </c>
      <c r="I111" s="70" t="s">
        <v>38</v>
      </c>
      <c r="J111" s="72" t="s">
        <v>172</v>
      </c>
      <c r="K111" s="442" t="s">
        <v>78</v>
      </c>
      <c r="L111" s="420">
        <f t="shared" si="37"/>
        <v>0</v>
      </c>
      <c r="M111" s="358">
        <f t="shared" si="37"/>
        <v>0</v>
      </c>
      <c r="N111" s="375">
        <f t="shared" si="37"/>
        <v>0</v>
      </c>
      <c r="O111" s="375">
        <f t="shared" si="37"/>
        <v>0</v>
      </c>
      <c r="P111" s="358">
        <f t="shared" si="37"/>
        <v>0</v>
      </c>
      <c r="Q111" s="287">
        <f t="shared" si="37"/>
        <v>0</v>
      </c>
      <c r="R111" s="287">
        <f t="shared" si="37"/>
        <v>0</v>
      </c>
      <c r="S111" s="287">
        <f t="shared" si="37"/>
        <v>0</v>
      </c>
      <c r="T111" s="331">
        <f t="shared" si="37"/>
        <v>0</v>
      </c>
      <c r="U111" s="331">
        <f t="shared" si="37"/>
        <v>0</v>
      </c>
      <c r="V111" s="331">
        <f t="shared" si="37"/>
        <v>0</v>
      </c>
    </row>
    <row r="112" spans="1:22" s="7" customFormat="1" ht="31.5" hidden="1" customHeight="1">
      <c r="A112" s="82" t="s">
        <v>79</v>
      </c>
      <c r="B112" s="66" t="s">
        <v>138</v>
      </c>
      <c r="C112" s="110" t="s">
        <v>103</v>
      </c>
      <c r="D112" s="87" t="s">
        <v>102</v>
      </c>
      <c r="E112" s="70" t="s">
        <v>6</v>
      </c>
      <c r="F112" s="70" t="s">
        <v>172</v>
      </c>
      <c r="G112" s="70" t="s">
        <v>172</v>
      </c>
      <c r="H112" s="70" t="s">
        <v>172</v>
      </c>
      <c r="I112" s="70" t="s">
        <v>38</v>
      </c>
      <c r="J112" s="72" t="s">
        <v>172</v>
      </c>
      <c r="K112" s="442" t="s">
        <v>80</v>
      </c>
      <c r="L112" s="420">
        <v>0</v>
      </c>
      <c r="M112" s="358">
        <v>0</v>
      </c>
      <c r="N112" s="375">
        <v>0</v>
      </c>
      <c r="O112" s="375">
        <v>0</v>
      </c>
      <c r="P112" s="358">
        <v>0</v>
      </c>
      <c r="Q112" s="287">
        <v>0</v>
      </c>
      <c r="R112" s="287">
        <v>0</v>
      </c>
      <c r="S112" s="287">
        <v>0</v>
      </c>
      <c r="T112" s="331">
        <v>0</v>
      </c>
      <c r="U112" s="331">
        <v>0</v>
      </c>
      <c r="V112" s="331">
        <v>0</v>
      </c>
    </row>
    <row r="113" spans="1:22" s="7" customFormat="1" ht="17.25" customHeight="1">
      <c r="A113" s="82" t="s">
        <v>166</v>
      </c>
      <c r="B113" s="66" t="s">
        <v>138</v>
      </c>
      <c r="C113" s="110" t="s">
        <v>103</v>
      </c>
      <c r="D113" s="87" t="s">
        <v>102</v>
      </c>
      <c r="E113" s="70" t="s">
        <v>6</v>
      </c>
      <c r="F113" s="70" t="s">
        <v>172</v>
      </c>
      <c r="G113" s="70" t="s">
        <v>172</v>
      </c>
      <c r="H113" s="70" t="s">
        <v>172</v>
      </c>
      <c r="I113" s="70" t="s">
        <v>5</v>
      </c>
      <c r="J113" s="72" t="s">
        <v>172</v>
      </c>
      <c r="K113" s="442"/>
      <c r="L113" s="420">
        <f t="shared" ref="L113:V114" si="38">L114</f>
        <v>87200</v>
      </c>
      <c r="M113" s="358">
        <f t="shared" si="38"/>
        <v>0</v>
      </c>
      <c r="N113" s="375">
        <f t="shared" si="38"/>
        <v>87200</v>
      </c>
      <c r="O113" s="375">
        <f t="shared" si="38"/>
        <v>0</v>
      </c>
      <c r="P113" s="358">
        <f t="shared" si="38"/>
        <v>87200</v>
      </c>
      <c r="Q113" s="287">
        <f t="shared" si="38"/>
        <v>87200</v>
      </c>
      <c r="R113" s="287">
        <f t="shared" si="38"/>
        <v>0</v>
      </c>
      <c r="S113" s="287">
        <f t="shared" si="38"/>
        <v>87200</v>
      </c>
      <c r="T113" s="331">
        <f t="shared" si="38"/>
        <v>87200</v>
      </c>
      <c r="U113" s="331">
        <f t="shared" si="38"/>
        <v>0</v>
      </c>
      <c r="V113" s="331">
        <f t="shared" si="38"/>
        <v>87200</v>
      </c>
    </row>
    <row r="114" spans="1:22" s="7" customFormat="1" ht="24.75" customHeight="1">
      <c r="A114" s="82" t="s">
        <v>30</v>
      </c>
      <c r="B114" s="66" t="s">
        <v>138</v>
      </c>
      <c r="C114" s="110" t="s">
        <v>103</v>
      </c>
      <c r="D114" s="87" t="s">
        <v>102</v>
      </c>
      <c r="E114" s="70" t="s">
        <v>6</v>
      </c>
      <c r="F114" s="70" t="s">
        <v>172</v>
      </c>
      <c r="G114" s="70" t="s">
        <v>172</v>
      </c>
      <c r="H114" s="70" t="s">
        <v>172</v>
      </c>
      <c r="I114" s="70" t="s">
        <v>5</v>
      </c>
      <c r="J114" s="72" t="s">
        <v>172</v>
      </c>
      <c r="K114" s="442" t="s">
        <v>188</v>
      </c>
      <c r="L114" s="420">
        <f t="shared" si="38"/>
        <v>87200</v>
      </c>
      <c r="M114" s="358">
        <f t="shared" si="38"/>
        <v>0</v>
      </c>
      <c r="N114" s="375">
        <f t="shared" si="38"/>
        <v>87200</v>
      </c>
      <c r="O114" s="375">
        <f t="shared" si="38"/>
        <v>0</v>
      </c>
      <c r="P114" s="358">
        <f t="shared" si="38"/>
        <v>87200</v>
      </c>
      <c r="Q114" s="287">
        <f t="shared" si="38"/>
        <v>87200</v>
      </c>
      <c r="R114" s="287">
        <f t="shared" si="38"/>
        <v>0</v>
      </c>
      <c r="S114" s="287">
        <f t="shared" si="38"/>
        <v>87200</v>
      </c>
      <c r="T114" s="331">
        <f t="shared" si="38"/>
        <v>87200</v>
      </c>
      <c r="U114" s="331">
        <f t="shared" si="38"/>
        <v>0</v>
      </c>
      <c r="V114" s="331">
        <f t="shared" si="38"/>
        <v>87200</v>
      </c>
    </row>
    <row r="115" spans="1:22" s="7" customFormat="1" ht="18.75" customHeight="1">
      <c r="A115" s="82" t="s">
        <v>31</v>
      </c>
      <c r="B115" s="66" t="s">
        <v>138</v>
      </c>
      <c r="C115" s="110" t="s">
        <v>103</v>
      </c>
      <c r="D115" s="87" t="s">
        <v>102</v>
      </c>
      <c r="E115" s="70" t="s">
        <v>6</v>
      </c>
      <c r="F115" s="70" t="s">
        <v>172</v>
      </c>
      <c r="G115" s="70" t="s">
        <v>172</v>
      </c>
      <c r="H115" s="70" t="s">
        <v>172</v>
      </c>
      <c r="I115" s="70" t="s">
        <v>5</v>
      </c>
      <c r="J115" s="72" t="s">
        <v>172</v>
      </c>
      <c r="K115" s="442" t="s">
        <v>32</v>
      </c>
      <c r="L115" s="420">
        <v>87200</v>
      </c>
      <c r="M115" s="358">
        <v>0</v>
      </c>
      <c r="N115" s="375">
        <v>87200</v>
      </c>
      <c r="O115" s="375">
        <v>0</v>
      </c>
      <c r="P115" s="358">
        <v>87200</v>
      </c>
      <c r="Q115" s="358">
        <v>87200</v>
      </c>
      <c r="R115" s="358">
        <v>0</v>
      </c>
      <c r="S115" s="358">
        <v>87200</v>
      </c>
      <c r="T115" s="358">
        <v>87200</v>
      </c>
      <c r="U115" s="358">
        <v>0</v>
      </c>
      <c r="V115" s="287">
        <v>87200</v>
      </c>
    </row>
    <row r="116" spans="1:22" s="7" customFormat="1">
      <c r="A116" s="65" t="s">
        <v>231</v>
      </c>
      <c r="B116" s="66" t="s">
        <v>138</v>
      </c>
      <c r="C116" s="110" t="s">
        <v>103</v>
      </c>
      <c r="D116" s="87" t="s">
        <v>103</v>
      </c>
      <c r="E116" s="89"/>
      <c r="F116" s="89"/>
      <c r="G116" s="70"/>
      <c r="H116" s="70"/>
      <c r="I116" s="89"/>
      <c r="J116" s="109"/>
      <c r="K116" s="445"/>
      <c r="L116" s="420">
        <f t="shared" ref="L116:V116" si="39">L122+L117</f>
        <v>3744237.58</v>
      </c>
      <c r="M116" s="358">
        <f t="shared" si="39"/>
        <v>0</v>
      </c>
      <c r="N116" s="375">
        <f t="shared" si="39"/>
        <v>3744237.58</v>
      </c>
      <c r="O116" s="375">
        <f t="shared" si="39"/>
        <v>0</v>
      </c>
      <c r="P116" s="358">
        <f t="shared" si="39"/>
        <v>3744237.58</v>
      </c>
      <c r="Q116" s="287">
        <f t="shared" si="39"/>
        <v>3544237.58</v>
      </c>
      <c r="R116" s="287">
        <f t="shared" si="39"/>
        <v>0</v>
      </c>
      <c r="S116" s="287">
        <f t="shared" si="39"/>
        <v>3544237.58</v>
      </c>
      <c r="T116" s="331">
        <f t="shared" si="39"/>
        <v>3544237.58</v>
      </c>
      <c r="U116" s="331">
        <f t="shared" si="39"/>
        <v>0</v>
      </c>
      <c r="V116" s="331">
        <f t="shared" si="39"/>
        <v>3544237.58</v>
      </c>
    </row>
    <row r="117" spans="1:22" s="7" customFormat="1" ht="38.25">
      <c r="A117" s="91" t="s">
        <v>281</v>
      </c>
      <c r="B117" s="66" t="s">
        <v>138</v>
      </c>
      <c r="C117" s="67" t="s">
        <v>103</v>
      </c>
      <c r="D117" s="87" t="s">
        <v>103</v>
      </c>
      <c r="E117" s="92" t="s">
        <v>103</v>
      </c>
      <c r="F117" s="92" t="s">
        <v>172</v>
      </c>
      <c r="G117" s="70" t="s">
        <v>172</v>
      </c>
      <c r="H117" s="70" t="s">
        <v>172</v>
      </c>
      <c r="I117" s="92" t="s">
        <v>173</v>
      </c>
      <c r="J117" s="72" t="s">
        <v>172</v>
      </c>
      <c r="K117" s="446"/>
      <c r="L117" s="420">
        <f t="shared" ref="L117:P120" si="40">L118</f>
        <v>200000</v>
      </c>
      <c r="M117" s="358">
        <f t="shared" si="40"/>
        <v>0</v>
      </c>
      <c r="N117" s="375">
        <f t="shared" si="40"/>
        <v>200000</v>
      </c>
      <c r="O117" s="375">
        <f t="shared" si="40"/>
        <v>0</v>
      </c>
      <c r="P117" s="358">
        <f t="shared" si="40"/>
        <v>200000</v>
      </c>
      <c r="Q117" s="287">
        <f t="shared" ref="Q117:V120" si="41">Q118</f>
        <v>0</v>
      </c>
      <c r="R117" s="287">
        <f t="shared" si="41"/>
        <v>0</v>
      </c>
      <c r="S117" s="287">
        <f t="shared" si="41"/>
        <v>0</v>
      </c>
      <c r="T117" s="331">
        <f t="shared" si="41"/>
        <v>0</v>
      </c>
      <c r="U117" s="331">
        <f t="shared" si="41"/>
        <v>0</v>
      </c>
      <c r="V117" s="331">
        <f t="shared" si="41"/>
        <v>0</v>
      </c>
    </row>
    <row r="118" spans="1:22" s="7" customFormat="1" ht="25.5">
      <c r="A118" s="75" t="s">
        <v>282</v>
      </c>
      <c r="B118" s="66" t="s">
        <v>138</v>
      </c>
      <c r="C118" s="67" t="s">
        <v>103</v>
      </c>
      <c r="D118" s="87" t="s">
        <v>103</v>
      </c>
      <c r="E118" s="89" t="s">
        <v>103</v>
      </c>
      <c r="F118" s="89" t="s">
        <v>170</v>
      </c>
      <c r="G118" s="70" t="s">
        <v>172</v>
      </c>
      <c r="H118" s="70" t="s">
        <v>172</v>
      </c>
      <c r="I118" s="89" t="s">
        <v>173</v>
      </c>
      <c r="J118" s="72" t="s">
        <v>172</v>
      </c>
      <c r="K118" s="445"/>
      <c r="L118" s="420">
        <f t="shared" si="40"/>
        <v>200000</v>
      </c>
      <c r="M118" s="358">
        <f t="shared" si="40"/>
        <v>0</v>
      </c>
      <c r="N118" s="375">
        <f t="shared" si="40"/>
        <v>200000</v>
      </c>
      <c r="O118" s="375">
        <f t="shared" si="40"/>
        <v>0</v>
      </c>
      <c r="P118" s="358">
        <f t="shared" si="40"/>
        <v>200000</v>
      </c>
      <c r="Q118" s="287">
        <f t="shared" si="41"/>
        <v>0</v>
      </c>
      <c r="R118" s="287">
        <f t="shared" si="41"/>
        <v>0</v>
      </c>
      <c r="S118" s="287">
        <f t="shared" si="41"/>
        <v>0</v>
      </c>
      <c r="T118" s="331">
        <f t="shared" si="41"/>
        <v>0</v>
      </c>
      <c r="U118" s="331">
        <f t="shared" si="41"/>
        <v>0</v>
      </c>
      <c r="V118" s="331">
        <f t="shared" si="41"/>
        <v>0</v>
      </c>
    </row>
    <row r="119" spans="1:22" s="7" customFormat="1" ht="21" customHeight="1">
      <c r="A119" s="75" t="s">
        <v>305</v>
      </c>
      <c r="B119" s="66" t="s">
        <v>138</v>
      </c>
      <c r="C119" s="67" t="s">
        <v>103</v>
      </c>
      <c r="D119" s="87" t="s">
        <v>103</v>
      </c>
      <c r="E119" s="89" t="s">
        <v>103</v>
      </c>
      <c r="F119" s="89" t="s">
        <v>170</v>
      </c>
      <c r="G119" s="70" t="s">
        <v>172</v>
      </c>
      <c r="H119" s="70" t="s">
        <v>172</v>
      </c>
      <c r="I119" s="89" t="s">
        <v>23</v>
      </c>
      <c r="J119" s="72" t="s">
        <v>172</v>
      </c>
      <c r="K119" s="445"/>
      <c r="L119" s="420">
        <f t="shared" si="40"/>
        <v>200000</v>
      </c>
      <c r="M119" s="358">
        <f t="shared" si="40"/>
        <v>0</v>
      </c>
      <c r="N119" s="375">
        <f t="shared" si="40"/>
        <v>200000</v>
      </c>
      <c r="O119" s="375">
        <f t="shared" si="40"/>
        <v>0</v>
      </c>
      <c r="P119" s="358">
        <f t="shared" si="40"/>
        <v>200000</v>
      </c>
      <c r="Q119" s="287">
        <f t="shared" si="41"/>
        <v>0</v>
      </c>
      <c r="R119" s="287">
        <f t="shared" si="41"/>
        <v>0</v>
      </c>
      <c r="S119" s="287">
        <f t="shared" si="41"/>
        <v>0</v>
      </c>
      <c r="T119" s="331">
        <f t="shared" si="41"/>
        <v>0</v>
      </c>
      <c r="U119" s="331">
        <f t="shared" si="41"/>
        <v>0</v>
      </c>
      <c r="V119" s="331">
        <f t="shared" si="41"/>
        <v>0</v>
      </c>
    </row>
    <row r="120" spans="1:22" s="7" customFormat="1" ht="25.5">
      <c r="A120" s="82" t="s">
        <v>30</v>
      </c>
      <c r="B120" s="66" t="s">
        <v>138</v>
      </c>
      <c r="C120" s="67" t="s">
        <v>103</v>
      </c>
      <c r="D120" s="87" t="s">
        <v>103</v>
      </c>
      <c r="E120" s="89" t="s">
        <v>103</v>
      </c>
      <c r="F120" s="89" t="s">
        <v>170</v>
      </c>
      <c r="G120" s="70" t="s">
        <v>172</v>
      </c>
      <c r="H120" s="70" t="s">
        <v>172</v>
      </c>
      <c r="I120" s="89" t="s">
        <v>23</v>
      </c>
      <c r="J120" s="72" t="s">
        <v>172</v>
      </c>
      <c r="K120" s="443">
        <v>600</v>
      </c>
      <c r="L120" s="420">
        <f t="shared" si="40"/>
        <v>200000</v>
      </c>
      <c r="M120" s="358">
        <f t="shared" si="40"/>
        <v>0</v>
      </c>
      <c r="N120" s="375">
        <f t="shared" si="40"/>
        <v>200000</v>
      </c>
      <c r="O120" s="375">
        <f t="shared" si="40"/>
        <v>0</v>
      </c>
      <c r="P120" s="358">
        <f t="shared" si="40"/>
        <v>200000</v>
      </c>
      <c r="Q120" s="287">
        <f t="shared" si="41"/>
        <v>0</v>
      </c>
      <c r="R120" s="287">
        <f t="shared" si="41"/>
        <v>0</v>
      </c>
      <c r="S120" s="287">
        <f t="shared" si="41"/>
        <v>0</v>
      </c>
      <c r="T120" s="331">
        <f t="shared" si="41"/>
        <v>0</v>
      </c>
      <c r="U120" s="331">
        <f t="shared" si="41"/>
        <v>0</v>
      </c>
      <c r="V120" s="331">
        <f t="shared" si="41"/>
        <v>0</v>
      </c>
    </row>
    <row r="121" spans="1:22" s="7" customFormat="1">
      <c r="A121" s="82" t="s">
        <v>31</v>
      </c>
      <c r="B121" s="66" t="s">
        <v>138</v>
      </c>
      <c r="C121" s="67" t="s">
        <v>103</v>
      </c>
      <c r="D121" s="87" t="s">
        <v>103</v>
      </c>
      <c r="E121" s="89" t="s">
        <v>103</v>
      </c>
      <c r="F121" s="89" t="s">
        <v>170</v>
      </c>
      <c r="G121" s="70" t="s">
        <v>172</v>
      </c>
      <c r="H121" s="70" t="s">
        <v>172</v>
      </c>
      <c r="I121" s="89" t="s">
        <v>23</v>
      </c>
      <c r="J121" s="72" t="s">
        <v>172</v>
      </c>
      <c r="K121" s="443" t="s">
        <v>32</v>
      </c>
      <c r="L121" s="420">
        <v>200000</v>
      </c>
      <c r="M121" s="358">
        <v>0</v>
      </c>
      <c r="N121" s="375">
        <v>200000</v>
      </c>
      <c r="O121" s="375">
        <v>0</v>
      </c>
      <c r="P121" s="358">
        <v>200000</v>
      </c>
      <c r="Q121" s="287">
        <v>0</v>
      </c>
      <c r="R121" s="287">
        <v>0</v>
      </c>
      <c r="S121" s="287">
        <v>0</v>
      </c>
      <c r="T121" s="331">
        <v>0</v>
      </c>
      <c r="U121" s="331">
        <v>0</v>
      </c>
      <c r="V121" s="331">
        <v>0</v>
      </c>
    </row>
    <row r="122" spans="1:22" s="7" customFormat="1" ht="38.25">
      <c r="A122" s="82" t="s">
        <v>371</v>
      </c>
      <c r="B122" s="66" t="s">
        <v>138</v>
      </c>
      <c r="C122" s="110" t="s">
        <v>103</v>
      </c>
      <c r="D122" s="87" t="s">
        <v>103</v>
      </c>
      <c r="E122" s="70" t="s">
        <v>6</v>
      </c>
      <c r="F122" s="70" t="s">
        <v>172</v>
      </c>
      <c r="G122" s="70" t="s">
        <v>172</v>
      </c>
      <c r="H122" s="70" t="s">
        <v>172</v>
      </c>
      <c r="I122" s="70" t="s">
        <v>173</v>
      </c>
      <c r="J122" s="72" t="s">
        <v>172</v>
      </c>
      <c r="K122" s="442"/>
      <c r="L122" s="420">
        <f t="shared" ref="L122:P124" si="42">L123</f>
        <v>3544237.58</v>
      </c>
      <c r="M122" s="358">
        <f t="shared" si="42"/>
        <v>0</v>
      </c>
      <c r="N122" s="375">
        <f t="shared" si="42"/>
        <v>3544237.58</v>
      </c>
      <c r="O122" s="375">
        <f t="shared" si="42"/>
        <v>0</v>
      </c>
      <c r="P122" s="358">
        <f t="shared" si="42"/>
        <v>3544237.58</v>
      </c>
      <c r="Q122" s="287">
        <f t="shared" ref="Q122:V124" si="43">Q123</f>
        <v>3544237.58</v>
      </c>
      <c r="R122" s="287">
        <f t="shared" si="43"/>
        <v>0</v>
      </c>
      <c r="S122" s="287">
        <f t="shared" si="43"/>
        <v>3544237.58</v>
      </c>
      <c r="T122" s="331">
        <f t="shared" si="43"/>
        <v>3544237.58</v>
      </c>
      <c r="U122" s="331">
        <f t="shared" si="43"/>
        <v>0</v>
      </c>
      <c r="V122" s="331">
        <f t="shared" si="43"/>
        <v>3544237.58</v>
      </c>
    </row>
    <row r="123" spans="1:22" s="7" customFormat="1" ht="61.5" customHeight="1">
      <c r="A123" s="82" t="s">
        <v>278</v>
      </c>
      <c r="B123" s="66" t="s">
        <v>138</v>
      </c>
      <c r="C123" s="110" t="s">
        <v>103</v>
      </c>
      <c r="D123" s="87" t="s">
        <v>103</v>
      </c>
      <c r="E123" s="70" t="s">
        <v>6</v>
      </c>
      <c r="F123" s="70" t="s">
        <v>172</v>
      </c>
      <c r="G123" s="70" t="s">
        <v>172</v>
      </c>
      <c r="H123" s="70" t="s">
        <v>172</v>
      </c>
      <c r="I123" s="70" t="s">
        <v>73</v>
      </c>
      <c r="J123" s="72" t="s">
        <v>172</v>
      </c>
      <c r="K123" s="442"/>
      <c r="L123" s="420">
        <f t="shared" si="42"/>
        <v>3544237.58</v>
      </c>
      <c r="M123" s="358">
        <f t="shared" si="42"/>
        <v>0</v>
      </c>
      <c r="N123" s="375">
        <f t="shared" si="42"/>
        <v>3544237.58</v>
      </c>
      <c r="O123" s="375">
        <f t="shared" si="42"/>
        <v>0</v>
      </c>
      <c r="P123" s="358">
        <f t="shared" si="42"/>
        <v>3544237.58</v>
      </c>
      <c r="Q123" s="287">
        <f t="shared" si="43"/>
        <v>3544237.58</v>
      </c>
      <c r="R123" s="287">
        <f t="shared" si="43"/>
        <v>0</v>
      </c>
      <c r="S123" s="287">
        <f t="shared" si="43"/>
        <v>3544237.58</v>
      </c>
      <c r="T123" s="331">
        <f t="shared" si="43"/>
        <v>3544237.58</v>
      </c>
      <c r="U123" s="331">
        <f t="shared" si="43"/>
        <v>0</v>
      </c>
      <c r="V123" s="331">
        <f t="shared" si="43"/>
        <v>3544237.58</v>
      </c>
    </row>
    <row r="124" spans="1:22" s="7" customFormat="1" ht="25.5">
      <c r="A124" s="82" t="s">
        <v>30</v>
      </c>
      <c r="B124" s="66" t="s">
        <v>138</v>
      </c>
      <c r="C124" s="110" t="s">
        <v>103</v>
      </c>
      <c r="D124" s="87" t="s">
        <v>103</v>
      </c>
      <c r="E124" s="70" t="s">
        <v>6</v>
      </c>
      <c r="F124" s="69" t="s">
        <v>172</v>
      </c>
      <c r="G124" s="70" t="s">
        <v>172</v>
      </c>
      <c r="H124" s="70" t="s">
        <v>172</v>
      </c>
      <c r="I124" s="84" t="s">
        <v>73</v>
      </c>
      <c r="J124" s="72" t="s">
        <v>172</v>
      </c>
      <c r="K124" s="443">
        <v>600</v>
      </c>
      <c r="L124" s="420">
        <f t="shared" si="42"/>
        <v>3544237.58</v>
      </c>
      <c r="M124" s="358">
        <f t="shared" si="42"/>
        <v>0</v>
      </c>
      <c r="N124" s="375">
        <f t="shared" si="42"/>
        <v>3544237.58</v>
      </c>
      <c r="O124" s="375">
        <f t="shared" si="42"/>
        <v>0</v>
      </c>
      <c r="P124" s="358">
        <f t="shared" si="42"/>
        <v>3544237.58</v>
      </c>
      <c r="Q124" s="287">
        <f t="shared" si="43"/>
        <v>3544237.58</v>
      </c>
      <c r="R124" s="287">
        <f t="shared" si="43"/>
        <v>0</v>
      </c>
      <c r="S124" s="287">
        <f t="shared" si="43"/>
        <v>3544237.58</v>
      </c>
      <c r="T124" s="331">
        <f t="shared" si="43"/>
        <v>3544237.58</v>
      </c>
      <c r="U124" s="331">
        <f t="shared" si="43"/>
        <v>0</v>
      </c>
      <c r="V124" s="331">
        <f t="shared" si="43"/>
        <v>3544237.58</v>
      </c>
    </row>
    <row r="125" spans="1:22" s="7" customFormat="1">
      <c r="A125" s="82" t="s">
        <v>31</v>
      </c>
      <c r="B125" s="66" t="s">
        <v>138</v>
      </c>
      <c r="C125" s="110" t="s">
        <v>103</v>
      </c>
      <c r="D125" s="87" t="s">
        <v>103</v>
      </c>
      <c r="E125" s="70" t="s">
        <v>6</v>
      </c>
      <c r="F125" s="69" t="s">
        <v>172</v>
      </c>
      <c r="G125" s="70" t="s">
        <v>172</v>
      </c>
      <c r="H125" s="70" t="s">
        <v>172</v>
      </c>
      <c r="I125" s="84" t="s">
        <v>73</v>
      </c>
      <c r="J125" s="72" t="s">
        <v>172</v>
      </c>
      <c r="K125" s="443" t="s">
        <v>32</v>
      </c>
      <c r="L125" s="420">
        <v>3544237.58</v>
      </c>
      <c r="M125" s="358">
        <v>0</v>
      </c>
      <c r="N125" s="375">
        <v>3544237.58</v>
      </c>
      <c r="O125" s="375">
        <v>0</v>
      </c>
      <c r="P125" s="358">
        <v>3544237.58</v>
      </c>
      <c r="Q125" s="287">
        <v>3544237.58</v>
      </c>
      <c r="R125" s="287">
        <v>0</v>
      </c>
      <c r="S125" s="287">
        <v>3544237.58</v>
      </c>
      <c r="T125" s="331">
        <v>3544237.58</v>
      </c>
      <c r="U125" s="331">
        <v>0</v>
      </c>
      <c r="V125" s="331">
        <v>3544237.58</v>
      </c>
    </row>
    <row r="126" spans="1:22" s="7" customFormat="1">
      <c r="A126" s="65" t="s">
        <v>120</v>
      </c>
      <c r="B126" s="66" t="s">
        <v>138</v>
      </c>
      <c r="C126" s="110" t="s">
        <v>103</v>
      </c>
      <c r="D126" s="87" t="s">
        <v>115</v>
      </c>
      <c r="E126" s="89"/>
      <c r="F126" s="89"/>
      <c r="G126" s="70"/>
      <c r="H126" s="70"/>
      <c r="I126" s="89"/>
      <c r="J126" s="109"/>
      <c r="K126" s="447"/>
      <c r="L126" s="420" t="e">
        <f t="shared" ref="L126:V126" si="44">L127</f>
        <v>#REF!</v>
      </c>
      <c r="M126" s="358" t="e">
        <f t="shared" si="44"/>
        <v>#REF!</v>
      </c>
      <c r="N126" s="375">
        <f t="shared" si="44"/>
        <v>17281019.640000001</v>
      </c>
      <c r="O126" s="375">
        <f t="shared" si="44"/>
        <v>0</v>
      </c>
      <c r="P126" s="358">
        <f t="shared" si="44"/>
        <v>17281019.640000001</v>
      </c>
      <c r="Q126" s="287">
        <f t="shared" si="44"/>
        <v>17196388.57</v>
      </c>
      <c r="R126" s="287">
        <f t="shared" si="44"/>
        <v>0</v>
      </c>
      <c r="S126" s="287">
        <f t="shared" si="44"/>
        <v>17196388.57</v>
      </c>
      <c r="T126" s="331">
        <f t="shared" si="44"/>
        <v>17196388.57</v>
      </c>
      <c r="U126" s="331">
        <f t="shared" si="44"/>
        <v>0</v>
      </c>
      <c r="V126" s="331">
        <f t="shared" si="44"/>
        <v>17196388.57</v>
      </c>
    </row>
    <row r="127" spans="1:22" s="7" customFormat="1" ht="38.25">
      <c r="A127" s="82" t="s">
        <v>371</v>
      </c>
      <c r="B127" s="66" t="s">
        <v>138</v>
      </c>
      <c r="C127" s="110" t="s">
        <v>103</v>
      </c>
      <c r="D127" s="87" t="s">
        <v>115</v>
      </c>
      <c r="E127" s="70" t="s">
        <v>6</v>
      </c>
      <c r="F127" s="70" t="s">
        <v>172</v>
      </c>
      <c r="G127" s="70" t="s">
        <v>172</v>
      </c>
      <c r="H127" s="70" t="s">
        <v>172</v>
      </c>
      <c r="I127" s="70" t="s">
        <v>173</v>
      </c>
      <c r="J127" s="72" t="s">
        <v>172</v>
      </c>
      <c r="K127" s="442"/>
      <c r="L127" s="420" t="e">
        <f t="shared" ref="L127:V127" si="45">L128+L133+L136</f>
        <v>#REF!</v>
      </c>
      <c r="M127" s="358" t="e">
        <f t="shared" si="45"/>
        <v>#REF!</v>
      </c>
      <c r="N127" s="375">
        <f t="shared" si="45"/>
        <v>17281019.640000001</v>
      </c>
      <c r="O127" s="375">
        <f t="shared" si="45"/>
        <v>0</v>
      </c>
      <c r="P127" s="358">
        <f t="shared" si="45"/>
        <v>17281019.640000001</v>
      </c>
      <c r="Q127" s="358">
        <f t="shared" si="45"/>
        <v>17196388.57</v>
      </c>
      <c r="R127" s="358">
        <f t="shared" si="45"/>
        <v>0</v>
      </c>
      <c r="S127" s="358">
        <f t="shared" si="45"/>
        <v>17196388.57</v>
      </c>
      <c r="T127" s="358">
        <f t="shared" si="45"/>
        <v>17196388.57</v>
      </c>
      <c r="U127" s="358">
        <f t="shared" si="45"/>
        <v>0</v>
      </c>
      <c r="V127" s="287">
        <f t="shared" si="45"/>
        <v>17196388.57</v>
      </c>
    </row>
    <row r="128" spans="1:22" s="7" customFormat="1" ht="25.5">
      <c r="A128" s="88" t="s">
        <v>42</v>
      </c>
      <c r="B128" s="66" t="s">
        <v>138</v>
      </c>
      <c r="C128" s="110" t="s">
        <v>103</v>
      </c>
      <c r="D128" s="87" t="s">
        <v>115</v>
      </c>
      <c r="E128" s="70" t="s">
        <v>6</v>
      </c>
      <c r="F128" s="70" t="s">
        <v>172</v>
      </c>
      <c r="G128" s="70" t="s">
        <v>172</v>
      </c>
      <c r="H128" s="70" t="s">
        <v>172</v>
      </c>
      <c r="I128" s="70" t="s">
        <v>38</v>
      </c>
      <c r="J128" s="72" t="s">
        <v>172</v>
      </c>
      <c r="K128" s="442"/>
      <c r="L128" s="420">
        <f t="shared" ref="L128:V128" si="46">L129+L131</f>
        <v>17051100</v>
      </c>
      <c r="M128" s="358">
        <f t="shared" si="46"/>
        <v>0</v>
      </c>
      <c r="N128" s="375">
        <f t="shared" si="46"/>
        <v>17051100</v>
      </c>
      <c r="O128" s="375">
        <f t="shared" si="46"/>
        <v>0</v>
      </c>
      <c r="P128" s="358">
        <f t="shared" si="46"/>
        <v>17051100</v>
      </c>
      <c r="Q128" s="287">
        <f t="shared" si="46"/>
        <v>17051100</v>
      </c>
      <c r="R128" s="287">
        <f t="shared" si="46"/>
        <v>0</v>
      </c>
      <c r="S128" s="287">
        <f t="shared" si="46"/>
        <v>17051100</v>
      </c>
      <c r="T128" s="331">
        <f t="shared" si="46"/>
        <v>17051100</v>
      </c>
      <c r="U128" s="331">
        <f t="shared" si="46"/>
        <v>0</v>
      </c>
      <c r="V128" s="331">
        <f t="shared" si="46"/>
        <v>17051100</v>
      </c>
    </row>
    <row r="129" spans="1:22" s="7" customFormat="1" ht="51">
      <c r="A129" s="82" t="s">
        <v>96</v>
      </c>
      <c r="B129" s="66" t="s">
        <v>138</v>
      </c>
      <c r="C129" s="110" t="s">
        <v>103</v>
      </c>
      <c r="D129" s="87" t="s">
        <v>115</v>
      </c>
      <c r="E129" s="70" t="s">
        <v>6</v>
      </c>
      <c r="F129" s="70" t="s">
        <v>172</v>
      </c>
      <c r="G129" s="70" t="s">
        <v>172</v>
      </c>
      <c r="H129" s="70" t="s">
        <v>172</v>
      </c>
      <c r="I129" s="70" t="s">
        <v>38</v>
      </c>
      <c r="J129" s="72" t="s">
        <v>172</v>
      </c>
      <c r="K129" s="442">
        <v>100</v>
      </c>
      <c r="L129" s="420">
        <f t="shared" ref="L129:V129" si="47">L130</f>
        <v>16775400</v>
      </c>
      <c r="M129" s="358">
        <f t="shared" si="47"/>
        <v>0</v>
      </c>
      <c r="N129" s="375">
        <f t="shared" si="47"/>
        <v>16772400</v>
      </c>
      <c r="O129" s="375">
        <f t="shared" si="47"/>
        <v>0</v>
      </c>
      <c r="P129" s="358">
        <f t="shared" si="47"/>
        <v>16772400</v>
      </c>
      <c r="Q129" s="287">
        <f t="shared" si="47"/>
        <v>16775400</v>
      </c>
      <c r="R129" s="287">
        <f t="shared" si="47"/>
        <v>0</v>
      </c>
      <c r="S129" s="287">
        <f t="shared" si="47"/>
        <v>16775400</v>
      </c>
      <c r="T129" s="331">
        <f t="shared" si="47"/>
        <v>16775400</v>
      </c>
      <c r="U129" s="331">
        <f t="shared" si="47"/>
        <v>0</v>
      </c>
      <c r="V129" s="331">
        <f t="shared" si="47"/>
        <v>16775400</v>
      </c>
    </row>
    <row r="130" spans="1:22" s="7" customFormat="1" ht="25.5">
      <c r="A130" s="82" t="s">
        <v>86</v>
      </c>
      <c r="B130" s="66" t="s">
        <v>138</v>
      </c>
      <c r="C130" s="110" t="s">
        <v>103</v>
      </c>
      <c r="D130" s="87" t="s">
        <v>115</v>
      </c>
      <c r="E130" s="70" t="s">
        <v>6</v>
      </c>
      <c r="F130" s="70" t="s">
        <v>172</v>
      </c>
      <c r="G130" s="70" t="s">
        <v>172</v>
      </c>
      <c r="H130" s="70" t="s">
        <v>172</v>
      </c>
      <c r="I130" s="70" t="s">
        <v>38</v>
      </c>
      <c r="J130" s="72" t="s">
        <v>172</v>
      </c>
      <c r="K130" s="442">
        <v>120</v>
      </c>
      <c r="L130" s="420">
        <v>16775400</v>
      </c>
      <c r="M130" s="358">
        <v>0</v>
      </c>
      <c r="N130" s="375">
        <v>16772400</v>
      </c>
      <c r="O130" s="375">
        <v>0</v>
      </c>
      <c r="P130" s="358">
        <f>O130+N130</f>
        <v>16772400</v>
      </c>
      <c r="Q130" s="358">
        <v>16775400</v>
      </c>
      <c r="R130" s="358">
        <v>0</v>
      </c>
      <c r="S130" s="358">
        <v>16775400</v>
      </c>
      <c r="T130" s="358">
        <v>16775400</v>
      </c>
      <c r="U130" s="358">
        <v>0</v>
      </c>
      <c r="V130" s="287">
        <v>16775400</v>
      </c>
    </row>
    <row r="131" spans="1:22" s="7" customFormat="1" ht="25.5">
      <c r="A131" s="82" t="s">
        <v>77</v>
      </c>
      <c r="B131" s="66" t="s">
        <v>138</v>
      </c>
      <c r="C131" s="110" t="s">
        <v>103</v>
      </c>
      <c r="D131" s="87" t="s">
        <v>115</v>
      </c>
      <c r="E131" s="70" t="s">
        <v>6</v>
      </c>
      <c r="F131" s="70" t="s">
        <v>172</v>
      </c>
      <c r="G131" s="70" t="s">
        <v>172</v>
      </c>
      <c r="H131" s="70" t="s">
        <v>172</v>
      </c>
      <c r="I131" s="70" t="s">
        <v>38</v>
      </c>
      <c r="J131" s="72" t="s">
        <v>172</v>
      </c>
      <c r="K131" s="442">
        <v>200</v>
      </c>
      <c r="L131" s="420">
        <f t="shared" ref="L131:V131" si="48">L132</f>
        <v>275700</v>
      </c>
      <c r="M131" s="358">
        <f t="shared" si="48"/>
        <v>0</v>
      </c>
      <c r="N131" s="375">
        <f t="shared" si="48"/>
        <v>278700</v>
      </c>
      <c r="O131" s="375">
        <f t="shared" si="48"/>
        <v>0</v>
      </c>
      <c r="P131" s="358">
        <f t="shared" si="48"/>
        <v>278700</v>
      </c>
      <c r="Q131" s="287">
        <f t="shared" si="48"/>
        <v>275700</v>
      </c>
      <c r="R131" s="287">
        <f t="shared" si="48"/>
        <v>0</v>
      </c>
      <c r="S131" s="287">
        <f t="shared" si="48"/>
        <v>275700</v>
      </c>
      <c r="T131" s="331">
        <f t="shared" si="48"/>
        <v>275700</v>
      </c>
      <c r="U131" s="331">
        <f t="shared" si="48"/>
        <v>0</v>
      </c>
      <c r="V131" s="331">
        <f t="shared" si="48"/>
        <v>275700</v>
      </c>
    </row>
    <row r="132" spans="1:22" s="7" customFormat="1" ht="25.5">
      <c r="A132" s="82" t="s">
        <v>79</v>
      </c>
      <c r="B132" s="66" t="s">
        <v>138</v>
      </c>
      <c r="C132" s="110" t="s">
        <v>103</v>
      </c>
      <c r="D132" s="87" t="s">
        <v>115</v>
      </c>
      <c r="E132" s="70" t="s">
        <v>6</v>
      </c>
      <c r="F132" s="70" t="s">
        <v>172</v>
      </c>
      <c r="G132" s="70" t="s">
        <v>172</v>
      </c>
      <c r="H132" s="70" t="s">
        <v>172</v>
      </c>
      <c r="I132" s="70" t="s">
        <v>38</v>
      </c>
      <c r="J132" s="72" t="s">
        <v>172</v>
      </c>
      <c r="K132" s="442">
        <v>240</v>
      </c>
      <c r="L132" s="420">
        <v>275700</v>
      </c>
      <c r="M132" s="358">
        <v>0</v>
      </c>
      <c r="N132" s="375">
        <v>278700</v>
      </c>
      <c r="O132" s="375">
        <v>0</v>
      </c>
      <c r="P132" s="358">
        <f>O132+N132</f>
        <v>278700</v>
      </c>
      <c r="Q132" s="358">
        <v>275700</v>
      </c>
      <c r="R132" s="358">
        <v>0</v>
      </c>
      <c r="S132" s="358">
        <v>275700</v>
      </c>
      <c r="T132" s="358">
        <v>275700</v>
      </c>
      <c r="U132" s="358">
        <v>0</v>
      </c>
      <c r="V132" s="287">
        <v>275700</v>
      </c>
    </row>
    <row r="133" spans="1:22" s="7" customFormat="1">
      <c r="A133" s="82" t="s">
        <v>166</v>
      </c>
      <c r="B133" s="66" t="s">
        <v>138</v>
      </c>
      <c r="C133" s="110" t="s">
        <v>103</v>
      </c>
      <c r="D133" s="87" t="s">
        <v>115</v>
      </c>
      <c r="E133" s="70" t="s">
        <v>6</v>
      </c>
      <c r="F133" s="69" t="s">
        <v>172</v>
      </c>
      <c r="G133" s="70" t="s">
        <v>172</v>
      </c>
      <c r="H133" s="70" t="s">
        <v>172</v>
      </c>
      <c r="I133" s="84" t="s">
        <v>5</v>
      </c>
      <c r="J133" s="72" t="s">
        <v>172</v>
      </c>
      <c r="K133" s="443"/>
      <c r="L133" s="420">
        <f t="shared" ref="L133:V134" si="49">L134</f>
        <v>69000</v>
      </c>
      <c r="M133" s="358">
        <f t="shared" si="49"/>
        <v>0</v>
      </c>
      <c r="N133" s="375">
        <f t="shared" si="49"/>
        <v>69000</v>
      </c>
      <c r="O133" s="375">
        <f t="shared" si="49"/>
        <v>0</v>
      </c>
      <c r="P133" s="358">
        <f t="shared" si="49"/>
        <v>69000</v>
      </c>
      <c r="Q133" s="287">
        <f t="shared" si="49"/>
        <v>69000</v>
      </c>
      <c r="R133" s="287">
        <f t="shared" si="49"/>
        <v>0</v>
      </c>
      <c r="S133" s="287">
        <f t="shared" si="49"/>
        <v>69000</v>
      </c>
      <c r="T133" s="331">
        <f t="shared" si="49"/>
        <v>69000</v>
      </c>
      <c r="U133" s="331">
        <f t="shared" si="49"/>
        <v>0</v>
      </c>
      <c r="V133" s="331">
        <f t="shared" si="49"/>
        <v>69000</v>
      </c>
    </row>
    <row r="134" spans="1:22" s="7" customFormat="1" ht="25.5">
      <c r="A134" s="75" t="s">
        <v>161</v>
      </c>
      <c r="B134" s="66" t="s">
        <v>138</v>
      </c>
      <c r="C134" s="110" t="s">
        <v>103</v>
      </c>
      <c r="D134" s="87" t="s">
        <v>115</v>
      </c>
      <c r="E134" s="89" t="s">
        <v>6</v>
      </c>
      <c r="F134" s="89" t="s">
        <v>172</v>
      </c>
      <c r="G134" s="70" t="s">
        <v>172</v>
      </c>
      <c r="H134" s="70" t="s">
        <v>172</v>
      </c>
      <c r="I134" s="89" t="s">
        <v>5</v>
      </c>
      <c r="J134" s="72" t="s">
        <v>172</v>
      </c>
      <c r="K134" s="445" t="s">
        <v>78</v>
      </c>
      <c r="L134" s="420">
        <f t="shared" si="49"/>
        <v>69000</v>
      </c>
      <c r="M134" s="358">
        <f t="shared" si="49"/>
        <v>0</v>
      </c>
      <c r="N134" s="375">
        <f t="shared" si="49"/>
        <v>69000</v>
      </c>
      <c r="O134" s="375">
        <f t="shared" si="49"/>
        <v>0</v>
      </c>
      <c r="P134" s="358">
        <f t="shared" si="49"/>
        <v>69000</v>
      </c>
      <c r="Q134" s="287">
        <f t="shared" si="49"/>
        <v>69000</v>
      </c>
      <c r="R134" s="287">
        <f t="shared" si="49"/>
        <v>0</v>
      </c>
      <c r="S134" s="287">
        <f t="shared" si="49"/>
        <v>69000</v>
      </c>
      <c r="T134" s="331">
        <f t="shared" si="49"/>
        <v>69000</v>
      </c>
      <c r="U134" s="331">
        <f t="shared" si="49"/>
        <v>0</v>
      </c>
      <c r="V134" s="331">
        <f t="shared" si="49"/>
        <v>69000</v>
      </c>
    </row>
    <row r="135" spans="1:22" s="7" customFormat="1" ht="25.5">
      <c r="A135" s="75" t="s">
        <v>79</v>
      </c>
      <c r="B135" s="66" t="s">
        <v>138</v>
      </c>
      <c r="C135" s="110" t="s">
        <v>103</v>
      </c>
      <c r="D135" s="87" t="s">
        <v>115</v>
      </c>
      <c r="E135" s="89" t="s">
        <v>6</v>
      </c>
      <c r="F135" s="89" t="s">
        <v>172</v>
      </c>
      <c r="G135" s="70" t="s">
        <v>172</v>
      </c>
      <c r="H135" s="70" t="s">
        <v>172</v>
      </c>
      <c r="I135" s="89" t="s">
        <v>5</v>
      </c>
      <c r="J135" s="72" t="s">
        <v>172</v>
      </c>
      <c r="K135" s="445" t="s">
        <v>80</v>
      </c>
      <c r="L135" s="420">
        <v>69000</v>
      </c>
      <c r="M135" s="358">
        <v>0</v>
      </c>
      <c r="N135" s="375">
        <v>69000</v>
      </c>
      <c r="O135" s="375">
        <v>0</v>
      </c>
      <c r="P135" s="358">
        <v>69000</v>
      </c>
      <c r="Q135" s="287">
        <v>69000</v>
      </c>
      <c r="R135" s="287">
        <v>0</v>
      </c>
      <c r="S135" s="287">
        <v>69000</v>
      </c>
      <c r="T135" s="331">
        <v>69000</v>
      </c>
      <c r="U135" s="331">
        <v>0</v>
      </c>
      <c r="V135" s="331">
        <v>69000</v>
      </c>
    </row>
    <row r="136" spans="1:22" s="7" customFormat="1" ht="38.25">
      <c r="A136" s="82" t="s">
        <v>345</v>
      </c>
      <c r="B136" s="66" t="s">
        <v>138</v>
      </c>
      <c r="C136" s="110" t="s">
        <v>103</v>
      </c>
      <c r="D136" s="87" t="s">
        <v>115</v>
      </c>
      <c r="E136" s="70" t="s">
        <v>6</v>
      </c>
      <c r="F136" s="70" t="s">
        <v>172</v>
      </c>
      <c r="G136" s="70" t="s">
        <v>172</v>
      </c>
      <c r="H136" s="70" t="s">
        <v>172</v>
      </c>
      <c r="I136" s="70" t="s">
        <v>344</v>
      </c>
      <c r="J136" s="72" t="s">
        <v>172</v>
      </c>
      <c r="K136" s="442"/>
      <c r="L136" s="420" t="e">
        <f>#REF!</f>
        <v>#REF!</v>
      </c>
      <c r="M136" s="358" t="e">
        <f>#REF!</f>
        <v>#REF!</v>
      </c>
      <c r="N136" s="375">
        <f>N137</f>
        <v>160919.64000000001</v>
      </c>
      <c r="O136" s="375">
        <f t="shared" ref="O136:V136" si="50">O137</f>
        <v>0</v>
      </c>
      <c r="P136" s="358">
        <f t="shared" si="50"/>
        <v>160919.64000000001</v>
      </c>
      <c r="Q136" s="358">
        <f t="shared" si="50"/>
        <v>76288.570000000007</v>
      </c>
      <c r="R136" s="358">
        <f t="shared" si="50"/>
        <v>0</v>
      </c>
      <c r="S136" s="358">
        <f t="shared" si="50"/>
        <v>76288.570000000007</v>
      </c>
      <c r="T136" s="358">
        <f t="shared" si="50"/>
        <v>76288.570000000007</v>
      </c>
      <c r="U136" s="358">
        <f t="shared" si="50"/>
        <v>0</v>
      </c>
      <c r="V136" s="287">
        <f t="shared" si="50"/>
        <v>76288.570000000007</v>
      </c>
    </row>
    <row r="137" spans="1:22" s="7" customFormat="1">
      <c r="A137" s="82" t="s">
        <v>81</v>
      </c>
      <c r="B137" s="66" t="s">
        <v>138</v>
      </c>
      <c r="C137" s="110" t="s">
        <v>103</v>
      </c>
      <c r="D137" s="87" t="s">
        <v>115</v>
      </c>
      <c r="E137" s="70" t="s">
        <v>6</v>
      </c>
      <c r="F137" s="70" t="s">
        <v>172</v>
      </c>
      <c r="G137" s="70" t="s">
        <v>172</v>
      </c>
      <c r="H137" s="70" t="s">
        <v>172</v>
      </c>
      <c r="I137" s="70" t="s">
        <v>344</v>
      </c>
      <c r="J137" s="72" t="s">
        <v>172</v>
      </c>
      <c r="K137" s="442" t="s">
        <v>82</v>
      </c>
      <c r="L137" s="420"/>
      <c r="M137" s="358"/>
      <c r="N137" s="375">
        <f t="shared" ref="N137:V137" si="51">N138</f>
        <v>160919.64000000001</v>
      </c>
      <c r="O137" s="375">
        <f t="shared" si="51"/>
        <v>0</v>
      </c>
      <c r="P137" s="358">
        <f t="shared" si="51"/>
        <v>160919.64000000001</v>
      </c>
      <c r="Q137" s="358">
        <f t="shared" si="51"/>
        <v>76288.570000000007</v>
      </c>
      <c r="R137" s="358">
        <f t="shared" si="51"/>
        <v>0</v>
      </c>
      <c r="S137" s="358">
        <f t="shared" si="51"/>
        <v>76288.570000000007</v>
      </c>
      <c r="T137" s="358">
        <f t="shared" si="51"/>
        <v>76288.570000000007</v>
      </c>
      <c r="U137" s="358">
        <f t="shared" si="51"/>
        <v>0</v>
      </c>
      <c r="V137" s="287">
        <f t="shared" si="51"/>
        <v>76288.570000000007</v>
      </c>
    </row>
    <row r="138" spans="1:22" s="7" customFormat="1">
      <c r="A138" s="82" t="s">
        <v>415</v>
      </c>
      <c r="B138" s="66" t="s">
        <v>138</v>
      </c>
      <c r="C138" s="110" t="s">
        <v>103</v>
      </c>
      <c r="D138" s="87" t="s">
        <v>115</v>
      </c>
      <c r="E138" s="70" t="s">
        <v>6</v>
      </c>
      <c r="F138" s="70" t="s">
        <v>172</v>
      </c>
      <c r="G138" s="70" t="s">
        <v>172</v>
      </c>
      <c r="H138" s="70" t="s">
        <v>172</v>
      </c>
      <c r="I138" s="70" t="s">
        <v>344</v>
      </c>
      <c r="J138" s="72" t="s">
        <v>172</v>
      </c>
      <c r="K138" s="442" t="s">
        <v>414</v>
      </c>
      <c r="L138" s="420"/>
      <c r="M138" s="358"/>
      <c r="N138" s="375">
        <v>160919.64000000001</v>
      </c>
      <c r="O138" s="375">
        <v>0</v>
      </c>
      <c r="P138" s="358">
        <f>O138+N138</f>
        <v>160919.64000000001</v>
      </c>
      <c r="Q138" s="358">
        <v>76288.570000000007</v>
      </c>
      <c r="R138" s="358">
        <v>0</v>
      </c>
      <c r="S138" s="358">
        <v>76288.570000000007</v>
      </c>
      <c r="T138" s="358">
        <v>76288.570000000007</v>
      </c>
      <c r="U138" s="358">
        <v>0</v>
      </c>
      <c r="V138" s="287">
        <v>76288.570000000007</v>
      </c>
    </row>
    <row r="139" spans="1:22">
      <c r="A139" s="65" t="s">
        <v>108</v>
      </c>
      <c r="B139" s="66" t="s">
        <v>138</v>
      </c>
      <c r="C139" s="110" t="s">
        <v>117</v>
      </c>
      <c r="D139" s="87"/>
      <c r="E139" s="89"/>
      <c r="F139" s="94"/>
      <c r="G139" s="70"/>
      <c r="H139" s="70"/>
      <c r="I139" s="84"/>
      <c r="J139" s="328"/>
      <c r="K139" s="443"/>
      <c r="L139" s="420">
        <f t="shared" ref="L139:P143" si="52">L140</f>
        <v>6102176.6600000001</v>
      </c>
      <c r="M139" s="358">
        <f t="shared" si="52"/>
        <v>0</v>
      </c>
      <c r="N139" s="375">
        <f t="shared" si="52"/>
        <v>6102176.6600000001</v>
      </c>
      <c r="O139" s="375">
        <f t="shared" si="52"/>
        <v>0</v>
      </c>
      <c r="P139" s="358">
        <f t="shared" si="52"/>
        <v>6102176.6600000001</v>
      </c>
      <c r="Q139" s="287">
        <f t="shared" ref="Q139:V143" si="53">Q140</f>
        <v>6697141.4699999997</v>
      </c>
      <c r="R139" s="287">
        <f t="shared" si="53"/>
        <v>0</v>
      </c>
      <c r="S139" s="287">
        <f t="shared" si="53"/>
        <v>6697141.4699999997</v>
      </c>
      <c r="T139" s="331">
        <f t="shared" si="53"/>
        <v>7010547.4699999997</v>
      </c>
      <c r="U139" s="331">
        <f t="shared" si="53"/>
        <v>0</v>
      </c>
      <c r="V139" s="331">
        <f t="shared" si="53"/>
        <v>7010547.4699999997</v>
      </c>
    </row>
    <row r="140" spans="1:22">
      <c r="A140" s="65" t="s">
        <v>141</v>
      </c>
      <c r="B140" s="66" t="s">
        <v>138</v>
      </c>
      <c r="C140" s="110" t="s">
        <v>117</v>
      </c>
      <c r="D140" s="87" t="s">
        <v>100</v>
      </c>
      <c r="E140" s="89"/>
      <c r="F140" s="94"/>
      <c r="G140" s="70"/>
      <c r="H140" s="70"/>
      <c r="I140" s="84"/>
      <c r="J140" s="328"/>
      <c r="K140" s="443"/>
      <c r="L140" s="420">
        <f t="shared" si="52"/>
        <v>6102176.6600000001</v>
      </c>
      <c r="M140" s="358">
        <f t="shared" si="52"/>
        <v>0</v>
      </c>
      <c r="N140" s="375">
        <f t="shared" si="52"/>
        <v>6102176.6600000001</v>
      </c>
      <c r="O140" s="375">
        <f t="shared" si="52"/>
        <v>0</v>
      </c>
      <c r="P140" s="358">
        <f t="shared" si="52"/>
        <v>6102176.6600000001</v>
      </c>
      <c r="Q140" s="287">
        <f t="shared" si="53"/>
        <v>6697141.4699999997</v>
      </c>
      <c r="R140" s="287">
        <f t="shared" si="53"/>
        <v>0</v>
      </c>
      <c r="S140" s="287">
        <f t="shared" si="53"/>
        <v>6697141.4699999997</v>
      </c>
      <c r="T140" s="331">
        <f t="shared" si="53"/>
        <v>7010547.4699999997</v>
      </c>
      <c r="U140" s="331">
        <f t="shared" si="53"/>
        <v>0</v>
      </c>
      <c r="V140" s="331">
        <f t="shared" si="53"/>
        <v>7010547.4699999997</v>
      </c>
    </row>
    <row r="141" spans="1:22" ht="38.25">
      <c r="A141" s="82" t="s">
        <v>371</v>
      </c>
      <c r="B141" s="66" t="s">
        <v>138</v>
      </c>
      <c r="C141" s="110" t="s">
        <v>117</v>
      </c>
      <c r="D141" s="87" t="s">
        <v>100</v>
      </c>
      <c r="E141" s="89" t="s">
        <v>6</v>
      </c>
      <c r="F141" s="94" t="s">
        <v>172</v>
      </c>
      <c r="G141" s="70" t="s">
        <v>172</v>
      </c>
      <c r="H141" s="70" t="s">
        <v>172</v>
      </c>
      <c r="I141" s="84" t="s">
        <v>173</v>
      </c>
      <c r="J141" s="72" t="s">
        <v>172</v>
      </c>
      <c r="K141" s="443"/>
      <c r="L141" s="420">
        <f t="shared" si="52"/>
        <v>6102176.6600000001</v>
      </c>
      <c r="M141" s="358">
        <f t="shared" si="52"/>
        <v>0</v>
      </c>
      <c r="N141" s="375">
        <f t="shared" si="52"/>
        <v>6102176.6600000001</v>
      </c>
      <c r="O141" s="375">
        <f t="shared" si="52"/>
        <v>0</v>
      </c>
      <c r="P141" s="358">
        <f t="shared" si="52"/>
        <v>6102176.6600000001</v>
      </c>
      <c r="Q141" s="287">
        <f t="shared" si="53"/>
        <v>6697141.4699999997</v>
      </c>
      <c r="R141" s="287">
        <f t="shared" si="53"/>
        <v>0</v>
      </c>
      <c r="S141" s="287">
        <f t="shared" si="53"/>
        <v>6697141.4699999997</v>
      </c>
      <c r="T141" s="331">
        <f t="shared" si="53"/>
        <v>7010547.4699999997</v>
      </c>
      <c r="U141" s="331">
        <f t="shared" si="53"/>
        <v>0</v>
      </c>
      <c r="V141" s="331">
        <f t="shared" si="53"/>
        <v>7010547.4699999997</v>
      </c>
    </row>
    <row r="142" spans="1:22" ht="41.25" customHeight="1">
      <c r="A142" s="65" t="s">
        <v>192</v>
      </c>
      <c r="B142" s="66" t="s">
        <v>138</v>
      </c>
      <c r="C142" s="110" t="s">
        <v>117</v>
      </c>
      <c r="D142" s="87" t="s">
        <v>100</v>
      </c>
      <c r="E142" s="89" t="s">
        <v>6</v>
      </c>
      <c r="F142" s="94" t="s">
        <v>172</v>
      </c>
      <c r="G142" s="70" t="s">
        <v>172</v>
      </c>
      <c r="H142" s="70" t="s">
        <v>172</v>
      </c>
      <c r="I142" s="84" t="s">
        <v>95</v>
      </c>
      <c r="J142" s="72" t="s">
        <v>172</v>
      </c>
      <c r="K142" s="443"/>
      <c r="L142" s="420">
        <f t="shared" si="52"/>
        <v>6102176.6600000001</v>
      </c>
      <c r="M142" s="358">
        <f t="shared" si="52"/>
        <v>0</v>
      </c>
      <c r="N142" s="375">
        <f t="shared" si="52"/>
        <v>6102176.6600000001</v>
      </c>
      <c r="O142" s="375">
        <f t="shared" si="52"/>
        <v>0</v>
      </c>
      <c r="P142" s="358">
        <f t="shared" si="52"/>
        <v>6102176.6600000001</v>
      </c>
      <c r="Q142" s="287">
        <f t="shared" si="53"/>
        <v>6697141.4699999997</v>
      </c>
      <c r="R142" s="287">
        <f t="shared" si="53"/>
        <v>0</v>
      </c>
      <c r="S142" s="287">
        <f t="shared" si="53"/>
        <v>6697141.4699999997</v>
      </c>
      <c r="T142" s="331">
        <f t="shared" si="53"/>
        <v>7010547.4699999997</v>
      </c>
      <c r="U142" s="331">
        <f t="shared" si="53"/>
        <v>0</v>
      </c>
      <c r="V142" s="331">
        <f t="shared" si="53"/>
        <v>7010547.4699999997</v>
      </c>
    </row>
    <row r="143" spans="1:22" ht="31.5" customHeight="1">
      <c r="A143" s="82" t="s">
        <v>30</v>
      </c>
      <c r="B143" s="66" t="s">
        <v>138</v>
      </c>
      <c r="C143" s="110" t="s">
        <v>117</v>
      </c>
      <c r="D143" s="87" t="s">
        <v>100</v>
      </c>
      <c r="E143" s="89" t="s">
        <v>6</v>
      </c>
      <c r="F143" s="94" t="s">
        <v>172</v>
      </c>
      <c r="G143" s="70" t="s">
        <v>172</v>
      </c>
      <c r="H143" s="70" t="s">
        <v>172</v>
      </c>
      <c r="I143" s="84" t="s">
        <v>95</v>
      </c>
      <c r="J143" s="72" t="s">
        <v>172</v>
      </c>
      <c r="K143" s="443" t="s">
        <v>188</v>
      </c>
      <c r="L143" s="420">
        <f t="shared" si="52"/>
        <v>6102176.6600000001</v>
      </c>
      <c r="M143" s="358">
        <f t="shared" si="52"/>
        <v>0</v>
      </c>
      <c r="N143" s="375">
        <f t="shared" si="52"/>
        <v>6102176.6600000001</v>
      </c>
      <c r="O143" s="375">
        <f t="shared" si="52"/>
        <v>0</v>
      </c>
      <c r="P143" s="358">
        <f t="shared" si="52"/>
        <v>6102176.6600000001</v>
      </c>
      <c r="Q143" s="287">
        <f t="shared" si="53"/>
        <v>6697141.4699999997</v>
      </c>
      <c r="R143" s="287">
        <f t="shared" si="53"/>
        <v>0</v>
      </c>
      <c r="S143" s="287">
        <f t="shared" si="53"/>
        <v>6697141.4699999997</v>
      </c>
      <c r="T143" s="331">
        <f t="shared" si="53"/>
        <v>7010547.4699999997</v>
      </c>
      <c r="U143" s="331">
        <f t="shared" si="53"/>
        <v>0</v>
      </c>
      <c r="V143" s="331">
        <f t="shared" si="53"/>
        <v>7010547.4699999997</v>
      </c>
    </row>
    <row r="144" spans="1:22" ht="20.25" customHeight="1">
      <c r="A144" s="82" t="s">
        <v>31</v>
      </c>
      <c r="B144" s="66" t="s">
        <v>138</v>
      </c>
      <c r="C144" s="110" t="s">
        <v>117</v>
      </c>
      <c r="D144" s="87" t="s">
        <v>100</v>
      </c>
      <c r="E144" s="89" t="s">
        <v>6</v>
      </c>
      <c r="F144" s="94" t="s">
        <v>172</v>
      </c>
      <c r="G144" s="70" t="s">
        <v>172</v>
      </c>
      <c r="H144" s="70" t="s">
        <v>172</v>
      </c>
      <c r="I144" s="84" t="s">
        <v>95</v>
      </c>
      <c r="J144" s="72" t="s">
        <v>172</v>
      </c>
      <c r="K144" s="443" t="s">
        <v>32</v>
      </c>
      <c r="L144" s="420">
        <v>6102176.6600000001</v>
      </c>
      <c r="M144" s="358">
        <v>0</v>
      </c>
      <c r="N144" s="375">
        <v>6102176.6600000001</v>
      </c>
      <c r="O144" s="375">
        <v>0</v>
      </c>
      <c r="P144" s="358">
        <v>6102176.6600000001</v>
      </c>
      <c r="Q144" s="287">
        <v>6697141.4699999997</v>
      </c>
      <c r="R144" s="287">
        <v>0</v>
      </c>
      <c r="S144" s="287">
        <v>6697141.4699999997</v>
      </c>
      <c r="T144" s="331">
        <v>7010547.4699999997</v>
      </c>
      <c r="U144" s="331">
        <v>0</v>
      </c>
      <c r="V144" s="331">
        <v>7010547.4699999997</v>
      </c>
    </row>
    <row r="145" spans="1:22" ht="20.25" customHeight="1">
      <c r="A145" s="65" t="s">
        <v>65</v>
      </c>
      <c r="B145" s="66" t="s">
        <v>138</v>
      </c>
      <c r="C145" s="87" t="s">
        <v>125</v>
      </c>
      <c r="D145" s="89"/>
      <c r="E145" s="110"/>
      <c r="F145" s="94"/>
      <c r="G145" s="70"/>
      <c r="H145" s="70"/>
      <c r="I145" s="84"/>
      <c r="J145" s="328"/>
      <c r="K145" s="443"/>
      <c r="L145" s="430">
        <f t="shared" ref="L145:P149" si="54">L146</f>
        <v>2786477</v>
      </c>
      <c r="M145" s="366">
        <f t="shared" si="54"/>
        <v>0</v>
      </c>
      <c r="N145" s="538">
        <f t="shared" si="54"/>
        <v>4155462.31</v>
      </c>
      <c r="O145" s="375">
        <f t="shared" si="54"/>
        <v>0</v>
      </c>
      <c r="P145" s="358">
        <f t="shared" si="54"/>
        <v>4155462.31</v>
      </c>
      <c r="Q145" s="359">
        <f t="shared" ref="Q145:V149" si="55">Q146</f>
        <v>0</v>
      </c>
      <c r="R145" s="359">
        <f t="shared" si="55"/>
        <v>0</v>
      </c>
      <c r="S145" s="359">
        <f t="shared" si="55"/>
        <v>0</v>
      </c>
      <c r="T145" s="341">
        <f t="shared" si="55"/>
        <v>0</v>
      </c>
      <c r="U145" s="341">
        <f t="shared" si="55"/>
        <v>0</v>
      </c>
      <c r="V145" s="341">
        <f t="shared" si="55"/>
        <v>0</v>
      </c>
    </row>
    <row r="146" spans="1:22" ht="20.25" customHeight="1">
      <c r="A146" s="65" t="s">
        <v>355</v>
      </c>
      <c r="B146" s="66" t="s">
        <v>138</v>
      </c>
      <c r="C146" s="87" t="s">
        <v>125</v>
      </c>
      <c r="D146" s="89" t="s">
        <v>105</v>
      </c>
      <c r="E146" s="110"/>
      <c r="F146" s="94"/>
      <c r="G146" s="70"/>
      <c r="H146" s="70"/>
      <c r="I146" s="84"/>
      <c r="J146" s="328"/>
      <c r="K146" s="443"/>
      <c r="L146" s="430">
        <f t="shared" si="54"/>
        <v>2786477</v>
      </c>
      <c r="M146" s="366">
        <f t="shared" si="54"/>
        <v>0</v>
      </c>
      <c r="N146" s="538">
        <f t="shared" si="54"/>
        <v>4155462.31</v>
      </c>
      <c r="O146" s="375">
        <f t="shared" si="54"/>
        <v>0</v>
      </c>
      <c r="P146" s="358">
        <f t="shared" si="54"/>
        <v>4155462.31</v>
      </c>
      <c r="Q146" s="359">
        <f t="shared" si="55"/>
        <v>0</v>
      </c>
      <c r="R146" s="359">
        <f t="shared" si="55"/>
        <v>0</v>
      </c>
      <c r="S146" s="359">
        <f t="shared" si="55"/>
        <v>0</v>
      </c>
      <c r="T146" s="341">
        <f t="shared" si="55"/>
        <v>0</v>
      </c>
      <c r="U146" s="341">
        <f t="shared" si="55"/>
        <v>0</v>
      </c>
      <c r="V146" s="341">
        <f t="shared" si="55"/>
        <v>0</v>
      </c>
    </row>
    <row r="147" spans="1:22" ht="39" customHeight="1">
      <c r="A147" s="82" t="s">
        <v>371</v>
      </c>
      <c r="B147" s="66" t="s">
        <v>138</v>
      </c>
      <c r="C147" s="87" t="s">
        <v>125</v>
      </c>
      <c r="D147" s="89" t="s">
        <v>105</v>
      </c>
      <c r="E147" s="110" t="s">
        <v>6</v>
      </c>
      <c r="F147" s="94" t="s">
        <v>172</v>
      </c>
      <c r="G147" s="70" t="s">
        <v>172</v>
      </c>
      <c r="H147" s="70" t="s">
        <v>172</v>
      </c>
      <c r="I147" s="84" t="s">
        <v>173</v>
      </c>
      <c r="J147" s="72" t="s">
        <v>172</v>
      </c>
      <c r="K147" s="443"/>
      <c r="L147" s="430">
        <f t="shared" si="54"/>
        <v>2786477</v>
      </c>
      <c r="M147" s="366">
        <f t="shared" si="54"/>
        <v>0</v>
      </c>
      <c r="N147" s="538">
        <f t="shared" si="54"/>
        <v>4155462.31</v>
      </c>
      <c r="O147" s="375">
        <f t="shared" si="54"/>
        <v>0</v>
      </c>
      <c r="P147" s="358">
        <f t="shared" si="54"/>
        <v>4155462.31</v>
      </c>
      <c r="Q147" s="359">
        <f t="shared" si="55"/>
        <v>0</v>
      </c>
      <c r="R147" s="359">
        <f t="shared" si="55"/>
        <v>0</v>
      </c>
      <c r="S147" s="359">
        <f t="shared" si="55"/>
        <v>0</v>
      </c>
      <c r="T147" s="341">
        <f t="shared" si="55"/>
        <v>0</v>
      </c>
      <c r="U147" s="341">
        <f t="shared" si="55"/>
        <v>0</v>
      </c>
      <c r="V147" s="341">
        <f t="shared" si="55"/>
        <v>0</v>
      </c>
    </row>
    <row r="148" spans="1:22" ht="28.5" customHeight="1">
      <c r="A148" s="65" t="s">
        <v>356</v>
      </c>
      <c r="B148" s="66" t="s">
        <v>138</v>
      </c>
      <c r="C148" s="87" t="s">
        <v>125</v>
      </c>
      <c r="D148" s="89" t="s">
        <v>105</v>
      </c>
      <c r="E148" s="110" t="s">
        <v>6</v>
      </c>
      <c r="F148" s="94" t="s">
        <v>172</v>
      </c>
      <c r="G148" s="70" t="s">
        <v>172</v>
      </c>
      <c r="H148" s="70" t="s">
        <v>172</v>
      </c>
      <c r="I148" s="84" t="s">
        <v>357</v>
      </c>
      <c r="J148" s="72" t="s">
        <v>172</v>
      </c>
      <c r="K148" s="443"/>
      <c r="L148" s="430">
        <f t="shared" si="54"/>
        <v>2786477</v>
      </c>
      <c r="M148" s="366">
        <f t="shared" si="54"/>
        <v>0</v>
      </c>
      <c r="N148" s="538">
        <f t="shared" si="54"/>
        <v>4155462.31</v>
      </c>
      <c r="O148" s="375">
        <f t="shared" si="54"/>
        <v>0</v>
      </c>
      <c r="P148" s="358">
        <f t="shared" si="54"/>
        <v>4155462.31</v>
      </c>
      <c r="Q148" s="359">
        <f t="shared" si="55"/>
        <v>0</v>
      </c>
      <c r="R148" s="359">
        <f t="shared" si="55"/>
        <v>0</v>
      </c>
      <c r="S148" s="359">
        <f t="shared" si="55"/>
        <v>0</v>
      </c>
      <c r="T148" s="341">
        <f t="shared" si="55"/>
        <v>0</v>
      </c>
      <c r="U148" s="341">
        <f t="shared" si="55"/>
        <v>0</v>
      </c>
      <c r="V148" s="341">
        <f t="shared" si="55"/>
        <v>0</v>
      </c>
    </row>
    <row r="149" spans="1:22" ht="30.75" customHeight="1">
      <c r="A149" s="82" t="s">
        <v>30</v>
      </c>
      <c r="B149" s="66" t="s">
        <v>138</v>
      </c>
      <c r="C149" s="87" t="s">
        <v>125</v>
      </c>
      <c r="D149" s="89" t="s">
        <v>105</v>
      </c>
      <c r="E149" s="110" t="s">
        <v>6</v>
      </c>
      <c r="F149" s="94" t="s">
        <v>172</v>
      </c>
      <c r="G149" s="70" t="s">
        <v>172</v>
      </c>
      <c r="H149" s="70" t="s">
        <v>172</v>
      </c>
      <c r="I149" s="84" t="s">
        <v>357</v>
      </c>
      <c r="J149" s="72" t="s">
        <v>172</v>
      </c>
      <c r="K149" s="443" t="s">
        <v>188</v>
      </c>
      <c r="L149" s="430">
        <f t="shared" si="54"/>
        <v>2786477</v>
      </c>
      <c r="M149" s="366">
        <f t="shared" si="54"/>
        <v>0</v>
      </c>
      <c r="N149" s="538">
        <f t="shared" si="54"/>
        <v>4155462.31</v>
      </c>
      <c r="O149" s="375">
        <f t="shared" si="54"/>
        <v>0</v>
      </c>
      <c r="P149" s="358">
        <f t="shared" si="54"/>
        <v>4155462.31</v>
      </c>
      <c r="Q149" s="359">
        <f t="shared" si="55"/>
        <v>0</v>
      </c>
      <c r="R149" s="359">
        <f t="shared" si="55"/>
        <v>0</v>
      </c>
      <c r="S149" s="359">
        <f t="shared" si="55"/>
        <v>0</v>
      </c>
      <c r="T149" s="341">
        <f t="shared" si="55"/>
        <v>0</v>
      </c>
      <c r="U149" s="341">
        <f t="shared" si="55"/>
        <v>0</v>
      </c>
      <c r="V149" s="341">
        <f t="shared" si="55"/>
        <v>0</v>
      </c>
    </row>
    <row r="150" spans="1:22" ht="20.25" customHeight="1">
      <c r="A150" s="82" t="s">
        <v>31</v>
      </c>
      <c r="B150" s="66" t="s">
        <v>138</v>
      </c>
      <c r="C150" s="87" t="s">
        <v>125</v>
      </c>
      <c r="D150" s="89" t="s">
        <v>105</v>
      </c>
      <c r="E150" s="110" t="s">
        <v>6</v>
      </c>
      <c r="F150" s="94" t="s">
        <v>172</v>
      </c>
      <c r="G150" s="70" t="s">
        <v>172</v>
      </c>
      <c r="H150" s="70" t="s">
        <v>172</v>
      </c>
      <c r="I150" s="84" t="s">
        <v>357</v>
      </c>
      <c r="J150" s="72" t="s">
        <v>172</v>
      </c>
      <c r="K150" s="443" t="s">
        <v>32</v>
      </c>
      <c r="L150" s="430">
        <v>2786477</v>
      </c>
      <c r="M150" s="366">
        <v>0</v>
      </c>
      <c r="N150" s="538">
        <v>4155462.31</v>
      </c>
      <c r="O150" s="375">
        <v>0</v>
      </c>
      <c r="P150" s="358">
        <f>O150+N150</f>
        <v>4155462.31</v>
      </c>
      <c r="Q150" s="359">
        <v>0</v>
      </c>
      <c r="R150" s="359">
        <v>0</v>
      </c>
      <c r="S150" s="359">
        <v>0</v>
      </c>
      <c r="T150" s="341">
        <v>0</v>
      </c>
      <c r="U150" s="341">
        <v>0</v>
      </c>
      <c r="V150" s="341">
        <v>0</v>
      </c>
    </row>
    <row r="151" spans="1:22" ht="2.25" customHeight="1">
      <c r="A151" s="82"/>
      <c r="B151" s="66"/>
      <c r="C151" s="162"/>
      <c r="D151" s="97"/>
      <c r="E151" s="98"/>
      <c r="F151" s="221"/>
      <c r="G151" s="99"/>
      <c r="H151" s="99"/>
      <c r="I151" s="100"/>
      <c r="J151" s="121"/>
      <c r="K151" s="448"/>
      <c r="L151" s="431"/>
      <c r="M151" s="360"/>
      <c r="N151" s="539"/>
      <c r="O151" s="539"/>
      <c r="P151" s="360"/>
      <c r="Q151" s="288"/>
      <c r="R151" s="288"/>
      <c r="S151" s="288"/>
      <c r="T151" s="332"/>
      <c r="U151" s="332"/>
      <c r="V151" s="332"/>
    </row>
    <row r="152" spans="1:22" s="4" customFormat="1" ht="25.5">
      <c r="A152" s="101" t="s">
        <v>58</v>
      </c>
      <c r="B152" s="102" t="s">
        <v>137</v>
      </c>
      <c r="C152" s="103"/>
      <c r="D152" s="104"/>
      <c r="E152" s="105"/>
      <c r="F152" s="106"/>
      <c r="G152" s="107"/>
      <c r="H152" s="107"/>
      <c r="I152" s="106"/>
      <c r="J152" s="104"/>
      <c r="K152" s="449"/>
      <c r="L152" s="432">
        <f>L153+L192+L172+L179</f>
        <v>120065934.94000001</v>
      </c>
      <c r="M152" s="361">
        <f>M153+M192+M172+M179</f>
        <v>0</v>
      </c>
      <c r="N152" s="540">
        <f>N153+N192+N172+N179+N185</f>
        <v>120385540.8</v>
      </c>
      <c r="O152" s="540">
        <f t="shared" ref="O152:V152" si="56">O153+O192+O172+O179+O185</f>
        <v>-786280.94</v>
      </c>
      <c r="P152" s="361">
        <f t="shared" si="56"/>
        <v>119599259.86</v>
      </c>
      <c r="Q152" s="361">
        <f t="shared" si="56"/>
        <v>27673400.34</v>
      </c>
      <c r="R152" s="361">
        <f t="shared" si="56"/>
        <v>0</v>
      </c>
      <c r="S152" s="361">
        <f t="shared" si="56"/>
        <v>27673400.34</v>
      </c>
      <c r="T152" s="361">
        <f t="shared" si="56"/>
        <v>28182566.18</v>
      </c>
      <c r="U152" s="361">
        <f t="shared" si="56"/>
        <v>0</v>
      </c>
      <c r="V152" s="289">
        <f t="shared" si="56"/>
        <v>28182566.18</v>
      </c>
    </row>
    <row r="153" spans="1:22">
      <c r="A153" s="108" t="s">
        <v>113</v>
      </c>
      <c r="B153" s="66" t="s">
        <v>137</v>
      </c>
      <c r="C153" s="87" t="s">
        <v>98</v>
      </c>
      <c r="D153" s="109"/>
      <c r="E153" s="110"/>
      <c r="F153" s="89"/>
      <c r="G153" s="70"/>
      <c r="H153" s="70"/>
      <c r="I153" s="89"/>
      <c r="J153" s="109"/>
      <c r="K153" s="445"/>
      <c r="L153" s="433">
        <f t="shared" ref="L153:V153" si="57">L154+L162+L167</f>
        <v>12746300</v>
      </c>
      <c r="M153" s="362">
        <f t="shared" si="57"/>
        <v>0</v>
      </c>
      <c r="N153" s="529">
        <f t="shared" si="57"/>
        <v>13492652.16</v>
      </c>
      <c r="O153" s="529">
        <f t="shared" si="57"/>
        <v>-1141280.94</v>
      </c>
      <c r="P153" s="362">
        <f t="shared" si="57"/>
        <v>12351371.220000001</v>
      </c>
      <c r="Q153" s="290">
        <f t="shared" si="57"/>
        <v>12746300</v>
      </c>
      <c r="R153" s="290">
        <f t="shared" si="57"/>
        <v>0</v>
      </c>
      <c r="S153" s="290">
        <f t="shared" si="57"/>
        <v>12746300</v>
      </c>
      <c r="T153" s="334">
        <f t="shared" si="57"/>
        <v>12746300</v>
      </c>
      <c r="U153" s="334">
        <f t="shared" si="57"/>
        <v>0</v>
      </c>
      <c r="V153" s="334">
        <f t="shared" si="57"/>
        <v>12746300</v>
      </c>
    </row>
    <row r="154" spans="1:22" ht="28.5" customHeight="1">
      <c r="A154" s="65" t="s">
        <v>134</v>
      </c>
      <c r="B154" s="112" t="s">
        <v>137</v>
      </c>
      <c r="C154" s="87" t="s">
        <v>98</v>
      </c>
      <c r="D154" s="109" t="s">
        <v>99</v>
      </c>
      <c r="E154" s="77"/>
      <c r="F154" s="70"/>
      <c r="G154" s="70"/>
      <c r="H154" s="70"/>
      <c r="I154" s="70"/>
      <c r="J154" s="72"/>
      <c r="K154" s="442"/>
      <c r="L154" s="420">
        <f t="shared" ref="L154:P156" si="58">L155</f>
        <v>11946300</v>
      </c>
      <c r="M154" s="358">
        <f t="shared" si="58"/>
        <v>0</v>
      </c>
      <c r="N154" s="375">
        <f t="shared" si="58"/>
        <v>11930760</v>
      </c>
      <c r="O154" s="375">
        <f t="shared" si="58"/>
        <v>0</v>
      </c>
      <c r="P154" s="358">
        <f t="shared" si="58"/>
        <v>11930760</v>
      </c>
      <c r="Q154" s="287">
        <f t="shared" ref="Q154:V156" si="59">Q155</f>
        <v>11946300</v>
      </c>
      <c r="R154" s="287">
        <f t="shared" si="59"/>
        <v>0</v>
      </c>
      <c r="S154" s="287">
        <f t="shared" si="59"/>
        <v>11946300</v>
      </c>
      <c r="T154" s="331">
        <f t="shared" si="59"/>
        <v>11946300</v>
      </c>
      <c r="U154" s="331">
        <f t="shared" si="59"/>
        <v>0</v>
      </c>
      <c r="V154" s="331">
        <f t="shared" si="59"/>
        <v>11946300</v>
      </c>
    </row>
    <row r="155" spans="1:22" ht="25.5">
      <c r="A155" s="82" t="s">
        <v>339</v>
      </c>
      <c r="B155" s="112" t="s">
        <v>137</v>
      </c>
      <c r="C155" s="87" t="s">
        <v>98</v>
      </c>
      <c r="D155" s="109" t="s">
        <v>99</v>
      </c>
      <c r="E155" s="77" t="s">
        <v>132</v>
      </c>
      <c r="F155" s="70" t="s">
        <v>172</v>
      </c>
      <c r="G155" s="70" t="s">
        <v>172</v>
      </c>
      <c r="H155" s="70" t="s">
        <v>172</v>
      </c>
      <c r="I155" s="70" t="s">
        <v>173</v>
      </c>
      <c r="J155" s="72" t="s">
        <v>172</v>
      </c>
      <c r="K155" s="445"/>
      <c r="L155" s="429">
        <f t="shared" si="58"/>
        <v>11946300</v>
      </c>
      <c r="M155" s="357">
        <f t="shared" si="58"/>
        <v>0</v>
      </c>
      <c r="N155" s="537">
        <f t="shared" si="58"/>
        <v>11930760</v>
      </c>
      <c r="O155" s="537">
        <f t="shared" si="58"/>
        <v>0</v>
      </c>
      <c r="P155" s="357">
        <f t="shared" si="58"/>
        <v>11930760</v>
      </c>
      <c r="Q155" s="286">
        <f t="shared" si="59"/>
        <v>11946300</v>
      </c>
      <c r="R155" s="286">
        <f t="shared" si="59"/>
        <v>0</v>
      </c>
      <c r="S155" s="286">
        <f t="shared" si="59"/>
        <v>11946300</v>
      </c>
      <c r="T155" s="330">
        <f t="shared" si="59"/>
        <v>11946300</v>
      </c>
      <c r="U155" s="330">
        <f t="shared" si="59"/>
        <v>0</v>
      </c>
      <c r="V155" s="330">
        <f t="shared" si="59"/>
        <v>11946300</v>
      </c>
    </row>
    <row r="156" spans="1:22" ht="25.5">
      <c r="A156" s="82" t="s">
        <v>197</v>
      </c>
      <c r="B156" s="112" t="s">
        <v>137</v>
      </c>
      <c r="C156" s="87" t="s">
        <v>98</v>
      </c>
      <c r="D156" s="109" t="s">
        <v>99</v>
      </c>
      <c r="E156" s="77" t="s">
        <v>132</v>
      </c>
      <c r="F156" s="70" t="s">
        <v>174</v>
      </c>
      <c r="G156" s="70" t="s">
        <v>172</v>
      </c>
      <c r="H156" s="70" t="s">
        <v>172</v>
      </c>
      <c r="I156" s="70" t="s">
        <v>173</v>
      </c>
      <c r="J156" s="72" t="s">
        <v>172</v>
      </c>
      <c r="K156" s="445"/>
      <c r="L156" s="429">
        <f t="shared" si="58"/>
        <v>11946300</v>
      </c>
      <c r="M156" s="357">
        <f t="shared" si="58"/>
        <v>0</v>
      </c>
      <c r="N156" s="537">
        <f t="shared" si="58"/>
        <v>11930760</v>
      </c>
      <c r="O156" s="537">
        <f t="shared" si="58"/>
        <v>0</v>
      </c>
      <c r="P156" s="357">
        <f t="shared" si="58"/>
        <v>11930760</v>
      </c>
      <c r="Q156" s="286">
        <f t="shared" si="59"/>
        <v>11946300</v>
      </c>
      <c r="R156" s="286">
        <f t="shared" si="59"/>
        <v>0</v>
      </c>
      <c r="S156" s="286">
        <f t="shared" si="59"/>
        <v>11946300</v>
      </c>
      <c r="T156" s="330">
        <f t="shared" si="59"/>
        <v>11946300</v>
      </c>
      <c r="U156" s="330">
        <f t="shared" si="59"/>
        <v>0</v>
      </c>
      <c r="V156" s="330">
        <f t="shared" si="59"/>
        <v>11946300</v>
      </c>
    </row>
    <row r="157" spans="1:22" ht="25.5">
      <c r="A157" s="88" t="s">
        <v>42</v>
      </c>
      <c r="B157" s="112" t="s">
        <v>137</v>
      </c>
      <c r="C157" s="87" t="s">
        <v>98</v>
      </c>
      <c r="D157" s="109" t="s">
        <v>99</v>
      </c>
      <c r="E157" s="77" t="s">
        <v>132</v>
      </c>
      <c r="F157" s="70" t="s">
        <v>174</v>
      </c>
      <c r="G157" s="70" t="s">
        <v>172</v>
      </c>
      <c r="H157" s="70" t="s">
        <v>172</v>
      </c>
      <c r="I157" s="70" t="s">
        <v>38</v>
      </c>
      <c r="J157" s="72" t="s">
        <v>172</v>
      </c>
      <c r="K157" s="445"/>
      <c r="L157" s="429">
        <f t="shared" ref="L157:V157" si="60">L158+L160</f>
        <v>11946300</v>
      </c>
      <c r="M157" s="357">
        <f t="shared" si="60"/>
        <v>0</v>
      </c>
      <c r="N157" s="537">
        <f t="shared" si="60"/>
        <v>11930760</v>
      </c>
      <c r="O157" s="537">
        <f t="shared" si="60"/>
        <v>0</v>
      </c>
      <c r="P157" s="357">
        <f t="shared" si="60"/>
        <v>11930760</v>
      </c>
      <c r="Q157" s="286">
        <f t="shared" si="60"/>
        <v>11946300</v>
      </c>
      <c r="R157" s="286">
        <f t="shared" si="60"/>
        <v>0</v>
      </c>
      <c r="S157" s="286">
        <f t="shared" si="60"/>
        <v>11946300</v>
      </c>
      <c r="T157" s="330">
        <f t="shared" si="60"/>
        <v>11946300</v>
      </c>
      <c r="U157" s="330">
        <f t="shared" si="60"/>
        <v>0</v>
      </c>
      <c r="V157" s="330">
        <f t="shared" si="60"/>
        <v>11946300</v>
      </c>
    </row>
    <row r="158" spans="1:22" ht="51">
      <c r="A158" s="82" t="s">
        <v>96</v>
      </c>
      <c r="B158" s="112" t="s">
        <v>137</v>
      </c>
      <c r="C158" s="87" t="s">
        <v>98</v>
      </c>
      <c r="D158" s="109" t="s">
        <v>99</v>
      </c>
      <c r="E158" s="77" t="s">
        <v>132</v>
      </c>
      <c r="F158" s="70" t="s">
        <v>174</v>
      </c>
      <c r="G158" s="70" t="s">
        <v>172</v>
      </c>
      <c r="H158" s="70" t="s">
        <v>172</v>
      </c>
      <c r="I158" s="84" t="s">
        <v>38</v>
      </c>
      <c r="J158" s="72" t="s">
        <v>172</v>
      </c>
      <c r="K158" s="442">
        <v>100</v>
      </c>
      <c r="L158" s="420">
        <f t="shared" ref="L158:V158" si="61">L159</f>
        <v>11547700</v>
      </c>
      <c r="M158" s="358">
        <f t="shared" si="61"/>
        <v>0</v>
      </c>
      <c r="N158" s="375">
        <f t="shared" si="61"/>
        <v>11547700</v>
      </c>
      <c r="O158" s="375">
        <f t="shared" si="61"/>
        <v>0</v>
      </c>
      <c r="P158" s="358">
        <f t="shared" si="61"/>
        <v>11547700</v>
      </c>
      <c r="Q158" s="287">
        <f t="shared" si="61"/>
        <v>11547700</v>
      </c>
      <c r="R158" s="287">
        <f t="shared" si="61"/>
        <v>0</v>
      </c>
      <c r="S158" s="287">
        <f t="shared" si="61"/>
        <v>11547700</v>
      </c>
      <c r="T158" s="331">
        <f t="shared" si="61"/>
        <v>11547700</v>
      </c>
      <c r="U158" s="331">
        <f t="shared" si="61"/>
        <v>0</v>
      </c>
      <c r="V158" s="331">
        <f t="shared" si="61"/>
        <v>11547700</v>
      </c>
    </row>
    <row r="159" spans="1:22" ht="25.5">
      <c r="A159" s="82" t="s">
        <v>86</v>
      </c>
      <c r="B159" s="112" t="s">
        <v>137</v>
      </c>
      <c r="C159" s="87" t="s">
        <v>98</v>
      </c>
      <c r="D159" s="109" t="s">
        <v>99</v>
      </c>
      <c r="E159" s="77" t="s">
        <v>132</v>
      </c>
      <c r="F159" s="70" t="s">
        <v>174</v>
      </c>
      <c r="G159" s="70" t="s">
        <v>172</v>
      </c>
      <c r="H159" s="70" t="s">
        <v>172</v>
      </c>
      <c r="I159" s="84" t="s">
        <v>38</v>
      </c>
      <c r="J159" s="72" t="s">
        <v>172</v>
      </c>
      <c r="K159" s="442">
        <v>120</v>
      </c>
      <c r="L159" s="420">
        <v>11547700</v>
      </c>
      <c r="M159" s="358">
        <v>0</v>
      </c>
      <c r="N159" s="375">
        <v>11547700</v>
      </c>
      <c r="O159" s="375">
        <v>0</v>
      </c>
      <c r="P159" s="358">
        <v>11547700</v>
      </c>
      <c r="Q159" s="287">
        <v>11547700</v>
      </c>
      <c r="R159" s="287">
        <v>0</v>
      </c>
      <c r="S159" s="287">
        <v>11547700</v>
      </c>
      <c r="T159" s="331">
        <v>11547700</v>
      </c>
      <c r="U159" s="331">
        <v>0</v>
      </c>
      <c r="V159" s="331">
        <v>11547700</v>
      </c>
    </row>
    <row r="160" spans="1:22" ht="25.5">
      <c r="A160" s="82" t="s">
        <v>77</v>
      </c>
      <c r="B160" s="112" t="s">
        <v>137</v>
      </c>
      <c r="C160" s="87" t="s">
        <v>98</v>
      </c>
      <c r="D160" s="109" t="s">
        <v>99</v>
      </c>
      <c r="E160" s="77" t="s">
        <v>132</v>
      </c>
      <c r="F160" s="70" t="s">
        <v>174</v>
      </c>
      <c r="G160" s="70" t="s">
        <v>172</v>
      </c>
      <c r="H160" s="70" t="s">
        <v>172</v>
      </c>
      <c r="I160" s="84" t="s">
        <v>38</v>
      </c>
      <c r="J160" s="72" t="s">
        <v>172</v>
      </c>
      <c r="K160" s="442">
        <v>200</v>
      </c>
      <c r="L160" s="420">
        <f t="shared" ref="L160:V160" si="62">L161</f>
        <v>398600</v>
      </c>
      <c r="M160" s="358">
        <f t="shared" si="62"/>
        <v>0</v>
      </c>
      <c r="N160" s="375">
        <f t="shared" si="62"/>
        <v>383060</v>
      </c>
      <c r="O160" s="375">
        <f t="shared" si="62"/>
        <v>0</v>
      </c>
      <c r="P160" s="358">
        <f t="shared" si="62"/>
        <v>383060</v>
      </c>
      <c r="Q160" s="287">
        <f t="shared" si="62"/>
        <v>398600</v>
      </c>
      <c r="R160" s="287">
        <f t="shared" si="62"/>
        <v>0</v>
      </c>
      <c r="S160" s="287">
        <f t="shared" si="62"/>
        <v>398600</v>
      </c>
      <c r="T160" s="331">
        <f t="shared" si="62"/>
        <v>398600</v>
      </c>
      <c r="U160" s="331">
        <f t="shared" si="62"/>
        <v>0</v>
      </c>
      <c r="V160" s="331">
        <f t="shared" si="62"/>
        <v>398600</v>
      </c>
    </row>
    <row r="161" spans="1:22" ht="25.5">
      <c r="A161" s="82" t="s">
        <v>79</v>
      </c>
      <c r="B161" s="112" t="s">
        <v>137</v>
      </c>
      <c r="C161" s="87" t="s">
        <v>98</v>
      </c>
      <c r="D161" s="109" t="s">
        <v>99</v>
      </c>
      <c r="E161" s="77" t="s">
        <v>132</v>
      </c>
      <c r="F161" s="70" t="s">
        <v>174</v>
      </c>
      <c r="G161" s="70" t="s">
        <v>172</v>
      </c>
      <c r="H161" s="70" t="s">
        <v>172</v>
      </c>
      <c r="I161" s="84" t="s">
        <v>38</v>
      </c>
      <c r="J161" s="72" t="s">
        <v>172</v>
      </c>
      <c r="K161" s="442">
        <v>240</v>
      </c>
      <c r="L161" s="420">
        <v>398600</v>
      </c>
      <c r="M161" s="358">
        <v>0</v>
      </c>
      <c r="N161" s="375">
        <v>383060</v>
      </c>
      <c r="O161" s="375">
        <v>0</v>
      </c>
      <c r="P161" s="358">
        <f>O161+N161</f>
        <v>383060</v>
      </c>
      <c r="Q161" s="287">
        <v>398600</v>
      </c>
      <c r="R161" s="287">
        <v>0</v>
      </c>
      <c r="S161" s="287">
        <v>398600</v>
      </c>
      <c r="T161" s="331">
        <v>398600</v>
      </c>
      <c r="U161" s="331">
        <v>0</v>
      </c>
      <c r="V161" s="331">
        <v>398600</v>
      </c>
    </row>
    <row r="162" spans="1:22">
      <c r="A162" s="108" t="s">
        <v>111</v>
      </c>
      <c r="B162" s="112" t="s">
        <v>137</v>
      </c>
      <c r="C162" s="87" t="s">
        <v>98</v>
      </c>
      <c r="D162" s="109" t="s">
        <v>125</v>
      </c>
      <c r="E162" s="110"/>
      <c r="F162" s="89"/>
      <c r="G162" s="70"/>
      <c r="H162" s="70"/>
      <c r="I162" s="89"/>
      <c r="J162" s="109"/>
      <c r="K162" s="445"/>
      <c r="L162" s="433">
        <f t="shared" ref="L162:P165" si="63">L163</f>
        <v>500000</v>
      </c>
      <c r="M162" s="362">
        <f t="shared" si="63"/>
        <v>0</v>
      </c>
      <c r="N162" s="529">
        <f t="shared" si="63"/>
        <v>1500397.86</v>
      </c>
      <c r="O162" s="529">
        <f t="shared" si="63"/>
        <v>-1141280.94</v>
      </c>
      <c r="P162" s="362">
        <f t="shared" si="63"/>
        <v>359116.92000000016</v>
      </c>
      <c r="Q162" s="290">
        <f t="shared" ref="Q162:V165" si="64">Q163</f>
        <v>500000</v>
      </c>
      <c r="R162" s="290">
        <f t="shared" si="64"/>
        <v>0</v>
      </c>
      <c r="S162" s="290">
        <f t="shared" si="64"/>
        <v>500000</v>
      </c>
      <c r="T162" s="334">
        <f t="shared" si="64"/>
        <v>500000</v>
      </c>
      <c r="U162" s="334">
        <f t="shared" si="64"/>
        <v>0</v>
      </c>
      <c r="V162" s="334">
        <f t="shared" si="64"/>
        <v>500000</v>
      </c>
    </row>
    <row r="163" spans="1:22" ht="25.5">
      <c r="A163" s="82" t="s">
        <v>46</v>
      </c>
      <c r="B163" s="112" t="s">
        <v>137</v>
      </c>
      <c r="C163" s="87" t="s">
        <v>98</v>
      </c>
      <c r="D163" s="109" t="s">
        <v>125</v>
      </c>
      <c r="E163" s="113" t="s">
        <v>11</v>
      </c>
      <c r="F163" s="92" t="s">
        <v>172</v>
      </c>
      <c r="G163" s="70" t="s">
        <v>172</v>
      </c>
      <c r="H163" s="70" t="s">
        <v>172</v>
      </c>
      <c r="I163" s="92" t="s">
        <v>173</v>
      </c>
      <c r="J163" s="72" t="s">
        <v>172</v>
      </c>
      <c r="K163" s="446"/>
      <c r="L163" s="420">
        <f t="shared" si="63"/>
        <v>500000</v>
      </c>
      <c r="M163" s="358">
        <f t="shared" si="63"/>
        <v>0</v>
      </c>
      <c r="N163" s="375">
        <f t="shared" si="63"/>
        <v>1500397.86</v>
      </c>
      <c r="O163" s="375">
        <f t="shared" si="63"/>
        <v>-1141280.94</v>
      </c>
      <c r="P163" s="358">
        <f t="shared" si="63"/>
        <v>359116.92000000016</v>
      </c>
      <c r="Q163" s="287">
        <f t="shared" si="64"/>
        <v>500000</v>
      </c>
      <c r="R163" s="287">
        <f t="shared" si="64"/>
        <v>0</v>
      </c>
      <c r="S163" s="287">
        <f t="shared" si="64"/>
        <v>500000</v>
      </c>
      <c r="T163" s="331">
        <f t="shared" si="64"/>
        <v>500000</v>
      </c>
      <c r="U163" s="331">
        <f t="shared" si="64"/>
        <v>0</v>
      </c>
      <c r="V163" s="331">
        <f t="shared" si="64"/>
        <v>500000</v>
      </c>
    </row>
    <row r="164" spans="1:22" ht="25.5">
      <c r="A164" s="82" t="s">
        <v>46</v>
      </c>
      <c r="B164" s="112" t="s">
        <v>137</v>
      </c>
      <c r="C164" s="87" t="s">
        <v>98</v>
      </c>
      <c r="D164" s="109" t="s">
        <v>125</v>
      </c>
      <c r="E164" s="77" t="s">
        <v>11</v>
      </c>
      <c r="F164" s="70" t="s">
        <v>172</v>
      </c>
      <c r="G164" s="70" t="s">
        <v>172</v>
      </c>
      <c r="H164" s="70" t="s">
        <v>172</v>
      </c>
      <c r="I164" s="70" t="s">
        <v>24</v>
      </c>
      <c r="J164" s="72" t="s">
        <v>172</v>
      </c>
      <c r="K164" s="442"/>
      <c r="L164" s="420">
        <f t="shared" si="63"/>
        <v>500000</v>
      </c>
      <c r="M164" s="358">
        <f t="shared" si="63"/>
        <v>0</v>
      </c>
      <c r="N164" s="375">
        <f t="shared" si="63"/>
        <v>1500397.86</v>
      </c>
      <c r="O164" s="375">
        <f t="shared" si="63"/>
        <v>-1141280.94</v>
      </c>
      <c r="P164" s="358">
        <f t="shared" si="63"/>
        <v>359116.92000000016</v>
      </c>
      <c r="Q164" s="287">
        <f t="shared" si="64"/>
        <v>500000</v>
      </c>
      <c r="R164" s="287">
        <f t="shared" si="64"/>
        <v>0</v>
      </c>
      <c r="S164" s="287">
        <f t="shared" si="64"/>
        <v>500000</v>
      </c>
      <c r="T164" s="331">
        <f t="shared" si="64"/>
        <v>500000</v>
      </c>
      <c r="U164" s="331">
        <f t="shared" si="64"/>
        <v>0</v>
      </c>
      <c r="V164" s="331">
        <f t="shared" si="64"/>
        <v>500000</v>
      </c>
    </row>
    <row r="165" spans="1:22">
      <c r="A165" s="82" t="s">
        <v>87</v>
      </c>
      <c r="B165" s="112" t="s">
        <v>137</v>
      </c>
      <c r="C165" s="87" t="s">
        <v>98</v>
      </c>
      <c r="D165" s="109" t="s">
        <v>125</v>
      </c>
      <c r="E165" s="77" t="s">
        <v>11</v>
      </c>
      <c r="F165" s="70" t="s">
        <v>172</v>
      </c>
      <c r="G165" s="70" t="s">
        <v>172</v>
      </c>
      <c r="H165" s="70" t="s">
        <v>172</v>
      </c>
      <c r="I165" s="70" t="s">
        <v>24</v>
      </c>
      <c r="J165" s="72" t="s">
        <v>172</v>
      </c>
      <c r="K165" s="442" t="s">
        <v>88</v>
      </c>
      <c r="L165" s="420">
        <f t="shared" si="63"/>
        <v>500000</v>
      </c>
      <c r="M165" s="358">
        <f t="shared" si="63"/>
        <v>0</v>
      </c>
      <c r="N165" s="375">
        <f t="shared" si="63"/>
        <v>1500397.86</v>
      </c>
      <c r="O165" s="375">
        <f t="shared" si="63"/>
        <v>-1141280.94</v>
      </c>
      <c r="P165" s="358">
        <f t="shared" si="63"/>
        <v>359116.92000000016</v>
      </c>
      <c r="Q165" s="287">
        <f t="shared" si="64"/>
        <v>500000</v>
      </c>
      <c r="R165" s="287">
        <f t="shared" si="64"/>
        <v>0</v>
      </c>
      <c r="S165" s="287">
        <f t="shared" si="64"/>
        <v>500000</v>
      </c>
      <c r="T165" s="331">
        <f t="shared" si="64"/>
        <v>500000</v>
      </c>
      <c r="U165" s="331">
        <f t="shared" si="64"/>
        <v>0</v>
      </c>
      <c r="V165" s="331">
        <f t="shared" si="64"/>
        <v>500000</v>
      </c>
    </row>
    <row r="166" spans="1:22">
      <c r="A166" s="82" t="s">
        <v>75</v>
      </c>
      <c r="B166" s="112" t="s">
        <v>137</v>
      </c>
      <c r="C166" s="87" t="s">
        <v>98</v>
      </c>
      <c r="D166" s="109" t="s">
        <v>125</v>
      </c>
      <c r="E166" s="77" t="s">
        <v>11</v>
      </c>
      <c r="F166" s="70" t="s">
        <v>172</v>
      </c>
      <c r="G166" s="70" t="s">
        <v>172</v>
      </c>
      <c r="H166" s="70" t="s">
        <v>172</v>
      </c>
      <c r="I166" s="70" t="s">
        <v>24</v>
      </c>
      <c r="J166" s="72" t="s">
        <v>172</v>
      </c>
      <c r="K166" s="442">
        <v>870</v>
      </c>
      <c r="L166" s="420">
        <v>500000</v>
      </c>
      <c r="M166" s="358">
        <v>0</v>
      </c>
      <c r="N166" s="375">
        <v>1500397.86</v>
      </c>
      <c r="O166" s="375">
        <f>-1046115.94-95165</f>
        <v>-1141280.94</v>
      </c>
      <c r="P166" s="358">
        <f>O166+N166</f>
        <v>359116.92000000016</v>
      </c>
      <c r="Q166" s="287">
        <v>500000</v>
      </c>
      <c r="R166" s="287">
        <v>0</v>
      </c>
      <c r="S166" s="287">
        <v>500000</v>
      </c>
      <c r="T166" s="331">
        <v>500000</v>
      </c>
      <c r="U166" s="331">
        <v>0</v>
      </c>
      <c r="V166" s="331">
        <v>500000</v>
      </c>
    </row>
    <row r="167" spans="1:22">
      <c r="A167" s="65" t="s">
        <v>128</v>
      </c>
      <c r="B167" s="112" t="s">
        <v>137</v>
      </c>
      <c r="C167" s="68" t="s">
        <v>98</v>
      </c>
      <c r="D167" s="115" t="s">
        <v>151</v>
      </c>
      <c r="E167" s="67"/>
      <c r="F167" s="78"/>
      <c r="G167" s="70"/>
      <c r="H167" s="70"/>
      <c r="I167" s="78"/>
      <c r="J167" s="115"/>
      <c r="K167" s="444"/>
      <c r="L167" s="433">
        <f t="shared" ref="L167:P170" si="65">L168</f>
        <v>300000</v>
      </c>
      <c r="M167" s="362">
        <f t="shared" si="65"/>
        <v>0</v>
      </c>
      <c r="N167" s="529">
        <f t="shared" si="65"/>
        <v>61494.3</v>
      </c>
      <c r="O167" s="529">
        <f t="shared" si="65"/>
        <v>0</v>
      </c>
      <c r="P167" s="362">
        <f t="shared" si="65"/>
        <v>61494.3</v>
      </c>
      <c r="Q167" s="290">
        <f t="shared" ref="Q167:V170" si="66">Q168</f>
        <v>300000</v>
      </c>
      <c r="R167" s="290">
        <f t="shared" si="66"/>
        <v>0</v>
      </c>
      <c r="S167" s="290">
        <f t="shared" si="66"/>
        <v>300000</v>
      </c>
      <c r="T167" s="334">
        <f t="shared" si="66"/>
        <v>300000</v>
      </c>
      <c r="U167" s="334">
        <f>U168</f>
        <v>0</v>
      </c>
      <c r="V167" s="334">
        <f t="shared" si="66"/>
        <v>300000</v>
      </c>
    </row>
    <row r="168" spans="1:22" ht="25.5">
      <c r="A168" s="75" t="s">
        <v>70</v>
      </c>
      <c r="B168" s="112" t="s">
        <v>137</v>
      </c>
      <c r="C168" s="68" t="s">
        <v>98</v>
      </c>
      <c r="D168" s="115" t="s">
        <v>151</v>
      </c>
      <c r="E168" s="77" t="s">
        <v>12</v>
      </c>
      <c r="F168" s="70" t="s">
        <v>172</v>
      </c>
      <c r="G168" s="70" t="s">
        <v>172</v>
      </c>
      <c r="H168" s="70" t="s">
        <v>172</v>
      </c>
      <c r="I168" s="70" t="s">
        <v>173</v>
      </c>
      <c r="J168" s="72" t="s">
        <v>172</v>
      </c>
      <c r="K168" s="442"/>
      <c r="L168" s="420">
        <f t="shared" si="65"/>
        <v>300000</v>
      </c>
      <c r="M168" s="358">
        <f t="shared" si="65"/>
        <v>0</v>
      </c>
      <c r="N168" s="375">
        <f t="shared" si="65"/>
        <v>61494.3</v>
      </c>
      <c r="O168" s="375">
        <f t="shared" si="65"/>
        <v>0</v>
      </c>
      <c r="P168" s="358">
        <f t="shared" si="65"/>
        <v>61494.3</v>
      </c>
      <c r="Q168" s="287">
        <f t="shared" si="66"/>
        <v>300000</v>
      </c>
      <c r="R168" s="287">
        <f t="shared" si="66"/>
        <v>0</v>
      </c>
      <c r="S168" s="287">
        <f t="shared" si="66"/>
        <v>300000</v>
      </c>
      <c r="T168" s="331">
        <f t="shared" si="66"/>
        <v>300000</v>
      </c>
      <c r="U168" s="331">
        <f t="shared" si="66"/>
        <v>0</v>
      </c>
      <c r="V168" s="331">
        <f t="shared" si="66"/>
        <v>300000</v>
      </c>
    </row>
    <row r="169" spans="1:22" ht="25.5">
      <c r="A169" s="75" t="s">
        <v>270</v>
      </c>
      <c r="B169" s="112" t="s">
        <v>137</v>
      </c>
      <c r="C169" s="68" t="s">
        <v>98</v>
      </c>
      <c r="D169" s="115" t="s">
        <v>151</v>
      </c>
      <c r="E169" s="77" t="s">
        <v>12</v>
      </c>
      <c r="F169" s="70" t="s">
        <v>172</v>
      </c>
      <c r="G169" s="70" t="s">
        <v>172</v>
      </c>
      <c r="H169" s="70" t="s">
        <v>172</v>
      </c>
      <c r="I169" s="89" t="s">
        <v>269</v>
      </c>
      <c r="J169" s="72" t="s">
        <v>172</v>
      </c>
      <c r="K169" s="450"/>
      <c r="L169" s="420">
        <f t="shared" si="65"/>
        <v>300000</v>
      </c>
      <c r="M169" s="358">
        <f t="shared" si="65"/>
        <v>0</v>
      </c>
      <c r="N169" s="375">
        <f t="shared" si="65"/>
        <v>61494.3</v>
      </c>
      <c r="O169" s="375">
        <f t="shared" si="65"/>
        <v>0</v>
      </c>
      <c r="P169" s="358">
        <f t="shared" si="65"/>
        <v>61494.3</v>
      </c>
      <c r="Q169" s="287">
        <f t="shared" si="66"/>
        <v>300000</v>
      </c>
      <c r="R169" s="287">
        <f t="shared" si="66"/>
        <v>0</v>
      </c>
      <c r="S169" s="287">
        <f t="shared" si="66"/>
        <v>300000</v>
      </c>
      <c r="T169" s="331">
        <f t="shared" si="66"/>
        <v>300000</v>
      </c>
      <c r="U169" s="331">
        <f t="shared" si="66"/>
        <v>0</v>
      </c>
      <c r="V169" s="331">
        <f t="shared" si="66"/>
        <v>300000</v>
      </c>
    </row>
    <row r="170" spans="1:22">
      <c r="A170" s="82" t="s">
        <v>87</v>
      </c>
      <c r="B170" s="112" t="s">
        <v>137</v>
      </c>
      <c r="C170" s="68" t="s">
        <v>98</v>
      </c>
      <c r="D170" s="115" t="s">
        <v>151</v>
      </c>
      <c r="E170" s="77" t="s">
        <v>12</v>
      </c>
      <c r="F170" s="70" t="s">
        <v>172</v>
      </c>
      <c r="G170" s="70" t="s">
        <v>172</v>
      </c>
      <c r="H170" s="70" t="s">
        <v>172</v>
      </c>
      <c r="I170" s="70" t="s">
        <v>269</v>
      </c>
      <c r="J170" s="72" t="s">
        <v>172</v>
      </c>
      <c r="K170" s="442" t="s">
        <v>88</v>
      </c>
      <c r="L170" s="420">
        <f t="shared" si="65"/>
        <v>300000</v>
      </c>
      <c r="M170" s="358">
        <f t="shared" si="65"/>
        <v>0</v>
      </c>
      <c r="N170" s="375">
        <f t="shared" si="65"/>
        <v>61494.3</v>
      </c>
      <c r="O170" s="375">
        <f t="shared" si="65"/>
        <v>0</v>
      </c>
      <c r="P170" s="358">
        <f t="shared" si="65"/>
        <v>61494.3</v>
      </c>
      <c r="Q170" s="287">
        <f t="shared" si="66"/>
        <v>300000</v>
      </c>
      <c r="R170" s="287">
        <f t="shared" si="66"/>
        <v>0</v>
      </c>
      <c r="S170" s="287">
        <f t="shared" si="66"/>
        <v>300000</v>
      </c>
      <c r="T170" s="331">
        <f t="shared" si="66"/>
        <v>300000</v>
      </c>
      <c r="U170" s="331">
        <f t="shared" si="66"/>
        <v>0</v>
      </c>
      <c r="V170" s="331">
        <f t="shared" si="66"/>
        <v>300000</v>
      </c>
    </row>
    <row r="171" spans="1:22">
      <c r="A171" s="82" t="s">
        <v>75</v>
      </c>
      <c r="B171" s="112" t="s">
        <v>137</v>
      </c>
      <c r="C171" s="68" t="s">
        <v>98</v>
      </c>
      <c r="D171" s="115" t="s">
        <v>151</v>
      </c>
      <c r="E171" s="77" t="s">
        <v>12</v>
      </c>
      <c r="F171" s="70" t="s">
        <v>172</v>
      </c>
      <c r="G171" s="70" t="s">
        <v>172</v>
      </c>
      <c r="H171" s="70" t="s">
        <v>172</v>
      </c>
      <c r="I171" s="70" t="s">
        <v>269</v>
      </c>
      <c r="J171" s="72" t="s">
        <v>172</v>
      </c>
      <c r="K171" s="442" t="s">
        <v>264</v>
      </c>
      <c r="L171" s="420">
        <v>300000</v>
      </c>
      <c r="M171" s="358">
        <v>0</v>
      </c>
      <c r="N171" s="375">
        <v>61494.3</v>
      </c>
      <c r="O171" s="375">
        <v>0</v>
      </c>
      <c r="P171" s="358">
        <f>O171+N171</f>
        <v>61494.3</v>
      </c>
      <c r="Q171" s="287">
        <v>300000</v>
      </c>
      <c r="R171" s="287">
        <v>0</v>
      </c>
      <c r="S171" s="287">
        <v>300000</v>
      </c>
      <c r="T171" s="331">
        <v>300000</v>
      </c>
      <c r="U171" s="331">
        <v>0</v>
      </c>
      <c r="V171" s="331">
        <v>300000</v>
      </c>
    </row>
    <row r="172" spans="1:22">
      <c r="A172" s="65" t="s">
        <v>152</v>
      </c>
      <c r="B172" s="66" t="s">
        <v>137</v>
      </c>
      <c r="C172" s="68" t="s">
        <v>105</v>
      </c>
      <c r="D172" s="115"/>
      <c r="E172" s="67"/>
      <c r="F172" s="78"/>
      <c r="G172" s="70"/>
      <c r="H172" s="70"/>
      <c r="I172" s="78"/>
      <c r="J172" s="115"/>
      <c r="K172" s="444"/>
      <c r="L172" s="433">
        <f t="shared" ref="L172:V173" si="67">L173</f>
        <v>2830921.54</v>
      </c>
      <c r="M172" s="362">
        <f t="shared" si="67"/>
        <v>0</v>
      </c>
      <c r="N172" s="529">
        <f t="shared" si="67"/>
        <v>2977177.96</v>
      </c>
      <c r="O172" s="529">
        <f t="shared" si="67"/>
        <v>0</v>
      </c>
      <c r="P172" s="362">
        <f t="shared" si="67"/>
        <v>2977177.96</v>
      </c>
      <c r="Q172" s="290">
        <f t="shared" si="67"/>
        <v>2930444.94</v>
      </c>
      <c r="R172" s="290">
        <f t="shared" si="67"/>
        <v>0</v>
      </c>
      <c r="S172" s="290">
        <f t="shared" si="67"/>
        <v>2930444.94</v>
      </c>
      <c r="T172" s="334">
        <f t="shared" si="67"/>
        <v>3037372.4</v>
      </c>
      <c r="U172" s="334">
        <f t="shared" si="67"/>
        <v>0</v>
      </c>
      <c r="V172" s="334">
        <f t="shared" si="67"/>
        <v>3037372.4</v>
      </c>
    </row>
    <row r="173" spans="1:22">
      <c r="A173" s="75" t="s">
        <v>153</v>
      </c>
      <c r="B173" s="66" t="s">
        <v>137</v>
      </c>
      <c r="C173" s="68" t="s">
        <v>105</v>
      </c>
      <c r="D173" s="115" t="s">
        <v>101</v>
      </c>
      <c r="E173" s="67"/>
      <c r="F173" s="78"/>
      <c r="G173" s="70"/>
      <c r="H173" s="70"/>
      <c r="I173" s="78"/>
      <c r="J173" s="115"/>
      <c r="K173" s="444"/>
      <c r="L173" s="433">
        <f t="shared" si="67"/>
        <v>2830921.54</v>
      </c>
      <c r="M173" s="362">
        <f t="shared" si="67"/>
        <v>0</v>
      </c>
      <c r="N173" s="529">
        <f t="shared" si="67"/>
        <v>2977177.96</v>
      </c>
      <c r="O173" s="529">
        <f t="shared" si="67"/>
        <v>0</v>
      </c>
      <c r="P173" s="362">
        <f t="shared" si="67"/>
        <v>2977177.96</v>
      </c>
      <c r="Q173" s="290">
        <f t="shared" si="67"/>
        <v>2930444.94</v>
      </c>
      <c r="R173" s="290">
        <f t="shared" si="67"/>
        <v>0</v>
      </c>
      <c r="S173" s="290">
        <f t="shared" si="67"/>
        <v>2930444.94</v>
      </c>
      <c r="T173" s="334">
        <f t="shared" si="67"/>
        <v>3037372.4</v>
      </c>
      <c r="U173" s="334">
        <f t="shared" si="67"/>
        <v>0</v>
      </c>
      <c r="V173" s="334">
        <f t="shared" si="67"/>
        <v>3037372.4</v>
      </c>
    </row>
    <row r="174" spans="1:22" ht="25.5">
      <c r="A174" s="82" t="s">
        <v>339</v>
      </c>
      <c r="B174" s="66" t="s">
        <v>137</v>
      </c>
      <c r="C174" s="68" t="s">
        <v>105</v>
      </c>
      <c r="D174" s="115" t="s">
        <v>101</v>
      </c>
      <c r="E174" s="77" t="s">
        <v>132</v>
      </c>
      <c r="F174" s="70" t="s">
        <v>172</v>
      </c>
      <c r="G174" s="70" t="s">
        <v>172</v>
      </c>
      <c r="H174" s="70" t="s">
        <v>172</v>
      </c>
      <c r="I174" s="70" t="s">
        <v>173</v>
      </c>
      <c r="J174" s="72" t="s">
        <v>172</v>
      </c>
      <c r="K174" s="442"/>
      <c r="L174" s="420">
        <f t="shared" ref="L174:V174" si="68">L176</f>
        <v>2830921.54</v>
      </c>
      <c r="M174" s="358">
        <f t="shared" si="68"/>
        <v>0</v>
      </c>
      <c r="N174" s="375">
        <f t="shared" si="68"/>
        <v>2977177.96</v>
      </c>
      <c r="O174" s="375">
        <f t="shared" si="68"/>
        <v>0</v>
      </c>
      <c r="P174" s="358">
        <f t="shared" si="68"/>
        <v>2977177.96</v>
      </c>
      <c r="Q174" s="287">
        <f t="shared" si="68"/>
        <v>2930444.94</v>
      </c>
      <c r="R174" s="287">
        <f t="shared" si="68"/>
        <v>0</v>
      </c>
      <c r="S174" s="287">
        <f t="shared" si="68"/>
        <v>2930444.94</v>
      </c>
      <c r="T174" s="331">
        <f t="shared" si="68"/>
        <v>3037372.4</v>
      </c>
      <c r="U174" s="331">
        <f t="shared" si="68"/>
        <v>0</v>
      </c>
      <c r="V174" s="331">
        <f t="shared" si="68"/>
        <v>3037372.4</v>
      </c>
    </row>
    <row r="175" spans="1:22" ht="38.25">
      <c r="A175" s="82" t="s">
        <v>196</v>
      </c>
      <c r="B175" s="66" t="s">
        <v>137</v>
      </c>
      <c r="C175" s="68" t="s">
        <v>105</v>
      </c>
      <c r="D175" s="115" t="s">
        <v>101</v>
      </c>
      <c r="E175" s="77" t="s">
        <v>132</v>
      </c>
      <c r="F175" s="70" t="s">
        <v>170</v>
      </c>
      <c r="G175" s="70" t="s">
        <v>172</v>
      </c>
      <c r="H175" s="70" t="s">
        <v>172</v>
      </c>
      <c r="I175" s="70" t="s">
        <v>173</v>
      </c>
      <c r="J175" s="72" t="s">
        <v>172</v>
      </c>
      <c r="K175" s="442"/>
      <c r="L175" s="420">
        <f t="shared" ref="L175:P177" si="69">L176</f>
        <v>2830921.54</v>
      </c>
      <c r="M175" s="358">
        <f t="shared" si="69"/>
        <v>0</v>
      </c>
      <c r="N175" s="375">
        <f t="shared" si="69"/>
        <v>2977177.96</v>
      </c>
      <c r="O175" s="375">
        <f t="shared" si="69"/>
        <v>0</v>
      </c>
      <c r="P175" s="358">
        <f t="shared" si="69"/>
        <v>2977177.96</v>
      </c>
      <c r="Q175" s="287">
        <f t="shared" ref="Q175:V177" si="70">Q176</f>
        <v>2930444.94</v>
      </c>
      <c r="R175" s="287">
        <f t="shared" si="70"/>
        <v>0</v>
      </c>
      <c r="S175" s="287">
        <f t="shared" si="70"/>
        <v>2930444.94</v>
      </c>
      <c r="T175" s="331">
        <f t="shared" si="70"/>
        <v>3037372.4</v>
      </c>
      <c r="U175" s="331">
        <f t="shared" si="70"/>
        <v>0</v>
      </c>
      <c r="V175" s="331">
        <f t="shared" si="70"/>
        <v>3037372.4</v>
      </c>
    </row>
    <row r="176" spans="1:22" ht="32.25" customHeight="1">
      <c r="A176" s="82" t="s">
        <v>413</v>
      </c>
      <c r="B176" s="66" t="s">
        <v>137</v>
      </c>
      <c r="C176" s="68" t="s">
        <v>105</v>
      </c>
      <c r="D176" s="115" t="s">
        <v>101</v>
      </c>
      <c r="E176" s="77" t="s">
        <v>132</v>
      </c>
      <c r="F176" s="70" t="s">
        <v>170</v>
      </c>
      <c r="G176" s="70" t="s">
        <v>172</v>
      </c>
      <c r="H176" s="70" t="s">
        <v>172</v>
      </c>
      <c r="I176" s="70" t="s">
        <v>33</v>
      </c>
      <c r="J176" s="72" t="s">
        <v>172</v>
      </c>
      <c r="K176" s="442"/>
      <c r="L176" s="420">
        <f t="shared" si="69"/>
        <v>2830921.54</v>
      </c>
      <c r="M176" s="358">
        <f t="shared" si="69"/>
        <v>0</v>
      </c>
      <c r="N176" s="375">
        <f t="shared" si="69"/>
        <v>2977177.96</v>
      </c>
      <c r="O176" s="375">
        <f t="shared" si="69"/>
        <v>0</v>
      </c>
      <c r="P176" s="358">
        <f t="shared" si="69"/>
        <v>2977177.96</v>
      </c>
      <c r="Q176" s="287">
        <f t="shared" si="70"/>
        <v>2930444.94</v>
      </c>
      <c r="R176" s="287">
        <f t="shared" si="70"/>
        <v>0</v>
      </c>
      <c r="S176" s="287">
        <f t="shared" si="70"/>
        <v>2930444.94</v>
      </c>
      <c r="T176" s="331">
        <f t="shared" si="70"/>
        <v>3037372.4</v>
      </c>
      <c r="U176" s="331">
        <f t="shared" si="70"/>
        <v>0</v>
      </c>
      <c r="V176" s="331">
        <f t="shared" si="70"/>
        <v>3037372.4</v>
      </c>
    </row>
    <row r="177" spans="1:22" ht="21" customHeight="1">
      <c r="A177" s="82" t="s">
        <v>131</v>
      </c>
      <c r="B177" s="66" t="s">
        <v>137</v>
      </c>
      <c r="C177" s="68" t="s">
        <v>105</v>
      </c>
      <c r="D177" s="115" t="s">
        <v>101</v>
      </c>
      <c r="E177" s="77" t="s">
        <v>132</v>
      </c>
      <c r="F177" s="70" t="s">
        <v>170</v>
      </c>
      <c r="G177" s="70" t="s">
        <v>172</v>
      </c>
      <c r="H177" s="70" t="s">
        <v>172</v>
      </c>
      <c r="I177" s="70" t="s">
        <v>33</v>
      </c>
      <c r="J177" s="72" t="s">
        <v>172</v>
      </c>
      <c r="K177" s="442" t="s">
        <v>144</v>
      </c>
      <c r="L177" s="420">
        <f t="shared" si="69"/>
        <v>2830921.54</v>
      </c>
      <c r="M177" s="358">
        <f t="shared" si="69"/>
        <v>0</v>
      </c>
      <c r="N177" s="375">
        <f t="shared" si="69"/>
        <v>2977177.96</v>
      </c>
      <c r="O177" s="375">
        <f t="shared" si="69"/>
        <v>0</v>
      </c>
      <c r="P177" s="358">
        <f t="shared" si="69"/>
        <v>2977177.96</v>
      </c>
      <c r="Q177" s="287">
        <f t="shared" si="70"/>
        <v>2930444.94</v>
      </c>
      <c r="R177" s="287">
        <f t="shared" si="70"/>
        <v>0</v>
      </c>
      <c r="S177" s="287">
        <f t="shared" si="70"/>
        <v>2930444.94</v>
      </c>
      <c r="T177" s="331">
        <f t="shared" si="70"/>
        <v>3037372.4</v>
      </c>
      <c r="U177" s="331">
        <f t="shared" si="70"/>
        <v>0</v>
      </c>
      <c r="V177" s="331">
        <f t="shared" si="70"/>
        <v>3037372.4</v>
      </c>
    </row>
    <row r="178" spans="1:22">
      <c r="A178" s="82" t="s">
        <v>92</v>
      </c>
      <c r="B178" s="66" t="s">
        <v>137</v>
      </c>
      <c r="C178" s="68" t="s">
        <v>105</v>
      </c>
      <c r="D178" s="115" t="s">
        <v>101</v>
      </c>
      <c r="E178" s="77" t="s">
        <v>132</v>
      </c>
      <c r="F178" s="70" t="s">
        <v>170</v>
      </c>
      <c r="G178" s="70" t="s">
        <v>172</v>
      </c>
      <c r="H178" s="70" t="s">
        <v>172</v>
      </c>
      <c r="I178" s="70" t="s">
        <v>33</v>
      </c>
      <c r="J178" s="72" t="s">
        <v>172</v>
      </c>
      <c r="K178" s="442" t="s">
        <v>93</v>
      </c>
      <c r="L178" s="420">
        <v>2830921.54</v>
      </c>
      <c r="M178" s="358">
        <v>0</v>
      </c>
      <c r="N178" s="375">
        <v>2977177.96</v>
      </c>
      <c r="O178" s="375">
        <v>0</v>
      </c>
      <c r="P178" s="358">
        <f>O178+N178</f>
        <v>2977177.96</v>
      </c>
      <c r="Q178" s="287">
        <v>2930444.94</v>
      </c>
      <c r="R178" s="287">
        <v>0</v>
      </c>
      <c r="S178" s="287">
        <v>2930444.94</v>
      </c>
      <c r="T178" s="331">
        <v>3037372.4</v>
      </c>
      <c r="U178" s="331">
        <v>0</v>
      </c>
      <c r="V178" s="331">
        <v>3037372.4</v>
      </c>
    </row>
    <row r="179" spans="1:22">
      <c r="A179" s="65" t="s">
        <v>114</v>
      </c>
      <c r="B179" s="112" t="s">
        <v>137</v>
      </c>
      <c r="C179" s="87" t="s">
        <v>101</v>
      </c>
      <c r="D179" s="109"/>
      <c r="E179" s="110"/>
      <c r="F179" s="89"/>
      <c r="G179" s="70"/>
      <c r="H179" s="70"/>
      <c r="I179" s="89"/>
      <c r="J179" s="109"/>
      <c r="K179" s="445"/>
      <c r="L179" s="433">
        <f t="shared" ref="L179:P183" si="71">L180</f>
        <v>1000000</v>
      </c>
      <c r="M179" s="362">
        <f t="shared" si="71"/>
        <v>0</v>
      </c>
      <c r="N179" s="529">
        <f t="shared" si="71"/>
        <v>411457.28000000003</v>
      </c>
      <c r="O179" s="529">
        <f t="shared" si="71"/>
        <v>0</v>
      </c>
      <c r="P179" s="362">
        <f t="shared" si="71"/>
        <v>411457.28000000003</v>
      </c>
      <c r="Q179" s="290">
        <f t="shared" ref="Q179:V183" si="72">Q180</f>
        <v>1000000</v>
      </c>
      <c r="R179" s="290">
        <f t="shared" si="72"/>
        <v>0</v>
      </c>
      <c r="S179" s="290">
        <f t="shared" si="72"/>
        <v>1000000</v>
      </c>
      <c r="T179" s="334">
        <f t="shared" si="72"/>
        <v>1000000</v>
      </c>
      <c r="U179" s="334">
        <f t="shared" si="72"/>
        <v>0</v>
      </c>
      <c r="V179" s="334">
        <f t="shared" si="72"/>
        <v>1000000</v>
      </c>
    </row>
    <row r="180" spans="1:22" ht="25.5">
      <c r="A180" s="75" t="s">
        <v>311</v>
      </c>
      <c r="B180" s="112" t="s">
        <v>137</v>
      </c>
      <c r="C180" s="87" t="s">
        <v>101</v>
      </c>
      <c r="D180" s="109" t="s">
        <v>117</v>
      </c>
      <c r="E180" s="67"/>
      <c r="F180" s="78"/>
      <c r="G180" s="70"/>
      <c r="H180" s="70"/>
      <c r="I180" s="78"/>
      <c r="J180" s="115"/>
      <c r="K180" s="444"/>
      <c r="L180" s="433">
        <f t="shared" si="71"/>
        <v>1000000</v>
      </c>
      <c r="M180" s="362">
        <f t="shared" si="71"/>
        <v>0</v>
      </c>
      <c r="N180" s="529">
        <f t="shared" si="71"/>
        <v>411457.28000000003</v>
      </c>
      <c r="O180" s="529">
        <f t="shared" si="71"/>
        <v>0</v>
      </c>
      <c r="P180" s="362">
        <f t="shared" si="71"/>
        <v>411457.28000000003</v>
      </c>
      <c r="Q180" s="290">
        <f t="shared" si="72"/>
        <v>1000000</v>
      </c>
      <c r="R180" s="290">
        <f t="shared" si="72"/>
        <v>0</v>
      </c>
      <c r="S180" s="290">
        <f t="shared" si="72"/>
        <v>1000000</v>
      </c>
      <c r="T180" s="334">
        <f t="shared" si="72"/>
        <v>1000000</v>
      </c>
      <c r="U180" s="334">
        <f t="shared" si="72"/>
        <v>0</v>
      </c>
      <c r="V180" s="334">
        <f t="shared" si="72"/>
        <v>1000000</v>
      </c>
    </row>
    <row r="181" spans="1:22" ht="39" customHeight="1">
      <c r="A181" s="82" t="s">
        <v>50</v>
      </c>
      <c r="B181" s="112" t="s">
        <v>137</v>
      </c>
      <c r="C181" s="87" t="s">
        <v>101</v>
      </c>
      <c r="D181" s="109" t="s">
        <v>117</v>
      </c>
      <c r="E181" s="77" t="s">
        <v>36</v>
      </c>
      <c r="F181" s="70" t="s">
        <v>172</v>
      </c>
      <c r="G181" s="70" t="s">
        <v>172</v>
      </c>
      <c r="H181" s="70" t="s">
        <v>172</v>
      </c>
      <c r="I181" s="70" t="s">
        <v>173</v>
      </c>
      <c r="J181" s="72" t="s">
        <v>172</v>
      </c>
      <c r="K181" s="442"/>
      <c r="L181" s="420">
        <f t="shared" si="71"/>
        <v>1000000</v>
      </c>
      <c r="M181" s="358">
        <f t="shared" si="71"/>
        <v>0</v>
      </c>
      <c r="N181" s="375">
        <f t="shared" si="71"/>
        <v>411457.28000000003</v>
      </c>
      <c r="O181" s="375">
        <f t="shared" si="71"/>
        <v>0</v>
      </c>
      <c r="P181" s="358">
        <f t="shared" si="71"/>
        <v>411457.28000000003</v>
      </c>
      <c r="Q181" s="287">
        <f t="shared" si="72"/>
        <v>1000000</v>
      </c>
      <c r="R181" s="287">
        <f t="shared" si="72"/>
        <v>0</v>
      </c>
      <c r="S181" s="287">
        <f t="shared" si="72"/>
        <v>1000000</v>
      </c>
      <c r="T181" s="331">
        <f t="shared" si="72"/>
        <v>1000000</v>
      </c>
      <c r="U181" s="331">
        <f t="shared" si="72"/>
        <v>0</v>
      </c>
      <c r="V181" s="331">
        <f t="shared" si="72"/>
        <v>1000000</v>
      </c>
    </row>
    <row r="182" spans="1:22" ht="45.75" customHeight="1">
      <c r="A182" s="82" t="s">
        <v>318</v>
      </c>
      <c r="B182" s="112" t="s">
        <v>137</v>
      </c>
      <c r="C182" s="87" t="s">
        <v>101</v>
      </c>
      <c r="D182" s="109" t="s">
        <v>117</v>
      </c>
      <c r="E182" s="77" t="s">
        <v>36</v>
      </c>
      <c r="F182" s="70" t="s">
        <v>172</v>
      </c>
      <c r="G182" s="70" t="s">
        <v>172</v>
      </c>
      <c r="H182" s="70" t="s">
        <v>172</v>
      </c>
      <c r="I182" s="70" t="s">
        <v>26</v>
      </c>
      <c r="J182" s="72" t="s">
        <v>172</v>
      </c>
      <c r="K182" s="442"/>
      <c r="L182" s="420">
        <f t="shared" si="71"/>
        <v>1000000</v>
      </c>
      <c r="M182" s="358">
        <f t="shared" si="71"/>
        <v>0</v>
      </c>
      <c r="N182" s="375">
        <f t="shared" si="71"/>
        <v>411457.28000000003</v>
      </c>
      <c r="O182" s="375">
        <f t="shared" si="71"/>
        <v>0</v>
      </c>
      <c r="P182" s="358">
        <f t="shared" si="71"/>
        <v>411457.28000000003</v>
      </c>
      <c r="Q182" s="287">
        <f t="shared" si="72"/>
        <v>1000000</v>
      </c>
      <c r="R182" s="287">
        <f t="shared" si="72"/>
        <v>0</v>
      </c>
      <c r="S182" s="287">
        <f t="shared" si="72"/>
        <v>1000000</v>
      </c>
      <c r="T182" s="331">
        <f t="shared" si="72"/>
        <v>1000000</v>
      </c>
      <c r="U182" s="331">
        <f t="shared" si="72"/>
        <v>0</v>
      </c>
      <c r="V182" s="331">
        <f t="shared" si="72"/>
        <v>1000000</v>
      </c>
    </row>
    <row r="183" spans="1:22">
      <c r="A183" s="82" t="s">
        <v>87</v>
      </c>
      <c r="B183" s="112" t="s">
        <v>137</v>
      </c>
      <c r="C183" s="87" t="s">
        <v>101</v>
      </c>
      <c r="D183" s="109" t="s">
        <v>117</v>
      </c>
      <c r="E183" s="77" t="s">
        <v>36</v>
      </c>
      <c r="F183" s="70" t="s">
        <v>172</v>
      </c>
      <c r="G183" s="70" t="s">
        <v>172</v>
      </c>
      <c r="H183" s="70" t="s">
        <v>172</v>
      </c>
      <c r="I183" s="70" t="s">
        <v>26</v>
      </c>
      <c r="J183" s="72" t="s">
        <v>172</v>
      </c>
      <c r="K183" s="442" t="s">
        <v>88</v>
      </c>
      <c r="L183" s="420">
        <f t="shared" si="71"/>
        <v>1000000</v>
      </c>
      <c r="M183" s="358">
        <f t="shared" si="71"/>
        <v>0</v>
      </c>
      <c r="N183" s="375">
        <f t="shared" si="71"/>
        <v>411457.28000000003</v>
      </c>
      <c r="O183" s="375">
        <f t="shared" si="71"/>
        <v>0</v>
      </c>
      <c r="P183" s="358">
        <f t="shared" si="71"/>
        <v>411457.28000000003</v>
      </c>
      <c r="Q183" s="287">
        <f t="shared" si="72"/>
        <v>1000000</v>
      </c>
      <c r="R183" s="287">
        <f t="shared" si="72"/>
        <v>0</v>
      </c>
      <c r="S183" s="287">
        <f t="shared" si="72"/>
        <v>1000000</v>
      </c>
      <c r="T183" s="331">
        <f t="shared" si="72"/>
        <v>1000000</v>
      </c>
      <c r="U183" s="331">
        <f t="shared" si="72"/>
        <v>0</v>
      </c>
      <c r="V183" s="331">
        <f t="shared" si="72"/>
        <v>1000000</v>
      </c>
    </row>
    <row r="184" spans="1:22" ht="18.75" customHeight="1">
      <c r="A184" s="82" t="s">
        <v>75</v>
      </c>
      <c r="B184" s="112" t="s">
        <v>137</v>
      </c>
      <c r="C184" s="87" t="s">
        <v>101</v>
      </c>
      <c r="D184" s="109" t="s">
        <v>117</v>
      </c>
      <c r="E184" s="77" t="s">
        <v>36</v>
      </c>
      <c r="F184" s="70" t="s">
        <v>172</v>
      </c>
      <c r="G184" s="70" t="s">
        <v>172</v>
      </c>
      <c r="H184" s="70" t="s">
        <v>172</v>
      </c>
      <c r="I184" s="70" t="s">
        <v>26</v>
      </c>
      <c r="J184" s="72" t="s">
        <v>172</v>
      </c>
      <c r="K184" s="442">
        <v>870</v>
      </c>
      <c r="L184" s="420">
        <v>1000000</v>
      </c>
      <c r="M184" s="358">
        <v>0</v>
      </c>
      <c r="N184" s="375">
        <v>411457.28000000003</v>
      </c>
      <c r="O184" s="375">
        <v>0</v>
      </c>
      <c r="P184" s="358">
        <f>O184+N184</f>
        <v>411457.28000000003</v>
      </c>
      <c r="Q184" s="287">
        <v>1000000</v>
      </c>
      <c r="R184" s="287">
        <v>0</v>
      </c>
      <c r="S184" s="287">
        <v>1000000</v>
      </c>
      <c r="T184" s="331">
        <v>1000000</v>
      </c>
      <c r="U184" s="331">
        <v>0</v>
      </c>
      <c r="V184" s="331">
        <v>1000000</v>
      </c>
    </row>
    <row r="185" spans="1:22" ht="18.75" customHeight="1">
      <c r="A185" s="108" t="s">
        <v>107</v>
      </c>
      <c r="B185" s="66" t="s">
        <v>137</v>
      </c>
      <c r="C185" s="87" t="s">
        <v>103</v>
      </c>
      <c r="D185" s="109"/>
      <c r="E185" s="110"/>
      <c r="F185" s="89"/>
      <c r="G185" s="70"/>
      <c r="H185" s="70"/>
      <c r="I185" s="89"/>
      <c r="J185" s="109"/>
      <c r="K185" s="445"/>
      <c r="L185" s="420"/>
      <c r="M185" s="358"/>
      <c r="N185" s="375">
        <f t="shared" ref="N185:N190" si="73">N186</f>
        <v>15540</v>
      </c>
      <c r="O185" s="375">
        <f t="shared" ref="O185:P190" si="74">O186</f>
        <v>0</v>
      </c>
      <c r="P185" s="358">
        <f t="shared" si="74"/>
        <v>15540</v>
      </c>
      <c r="Q185" s="358">
        <f t="shared" ref="Q185:V190" si="75">Q186</f>
        <v>0</v>
      </c>
      <c r="R185" s="358">
        <f t="shared" si="75"/>
        <v>0</v>
      </c>
      <c r="S185" s="358">
        <f t="shared" si="75"/>
        <v>0</v>
      </c>
      <c r="T185" s="358">
        <f t="shared" si="75"/>
        <v>0</v>
      </c>
      <c r="U185" s="358">
        <f t="shared" si="75"/>
        <v>0</v>
      </c>
      <c r="V185" s="287">
        <f t="shared" si="75"/>
        <v>0</v>
      </c>
    </row>
    <row r="186" spans="1:22" ht="30.75" customHeight="1">
      <c r="A186" s="65" t="s">
        <v>249</v>
      </c>
      <c r="B186" s="112" t="s">
        <v>137</v>
      </c>
      <c r="C186" s="87" t="s">
        <v>103</v>
      </c>
      <c r="D186" s="109" t="s">
        <v>102</v>
      </c>
      <c r="E186" s="77"/>
      <c r="F186" s="70"/>
      <c r="G186" s="70"/>
      <c r="H186" s="70"/>
      <c r="I186" s="70"/>
      <c r="J186" s="72"/>
      <c r="K186" s="442"/>
      <c r="L186" s="420"/>
      <c r="M186" s="358"/>
      <c r="N186" s="375">
        <f t="shared" si="73"/>
        <v>15540</v>
      </c>
      <c r="O186" s="375">
        <f t="shared" si="74"/>
        <v>0</v>
      </c>
      <c r="P186" s="358">
        <f t="shared" si="74"/>
        <v>15540</v>
      </c>
      <c r="Q186" s="358">
        <f t="shared" si="75"/>
        <v>0</v>
      </c>
      <c r="R186" s="358">
        <f t="shared" si="75"/>
        <v>0</v>
      </c>
      <c r="S186" s="358">
        <f t="shared" si="75"/>
        <v>0</v>
      </c>
      <c r="T186" s="358">
        <f t="shared" si="75"/>
        <v>0</v>
      </c>
      <c r="U186" s="358">
        <f t="shared" si="75"/>
        <v>0</v>
      </c>
      <c r="V186" s="287">
        <f t="shared" si="75"/>
        <v>0</v>
      </c>
    </row>
    <row r="187" spans="1:22" ht="34.5" customHeight="1">
      <c r="A187" s="82" t="s">
        <v>339</v>
      </c>
      <c r="B187" s="112" t="s">
        <v>137</v>
      </c>
      <c r="C187" s="87" t="s">
        <v>103</v>
      </c>
      <c r="D187" s="109" t="s">
        <v>102</v>
      </c>
      <c r="E187" s="77" t="s">
        <v>132</v>
      </c>
      <c r="F187" s="70" t="s">
        <v>172</v>
      </c>
      <c r="G187" s="70" t="s">
        <v>172</v>
      </c>
      <c r="H187" s="70" t="s">
        <v>172</v>
      </c>
      <c r="I187" s="70" t="s">
        <v>173</v>
      </c>
      <c r="J187" s="72" t="s">
        <v>172</v>
      </c>
      <c r="K187" s="445"/>
      <c r="L187" s="420"/>
      <c r="M187" s="358"/>
      <c r="N187" s="375">
        <f t="shared" si="73"/>
        <v>15540</v>
      </c>
      <c r="O187" s="375">
        <f t="shared" si="74"/>
        <v>0</v>
      </c>
      <c r="P187" s="358">
        <f t="shared" si="74"/>
        <v>15540</v>
      </c>
      <c r="Q187" s="358">
        <f t="shared" si="75"/>
        <v>0</v>
      </c>
      <c r="R187" s="358">
        <f t="shared" si="75"/>
        <v>0</v>
      </c>
      <c r="S187" s="358">
        <f t="shared" si="75"/>
        <v>0</v>
      </c>
      <c r="T187" s="358">
        <f t="shared" si="75"/>
        <v>0</v>
      </c>
      <c r="U187" s="358">
        <f t="shared" si="75"/>
        <v>0</v>
      </c>
      <c r="V187" s="287">
        <f t="shared" si="75"/>
        <v>0</v>
      </c>
    </row>
    <row r="188" spans="1:22" ht="30.75" customHeight="1">
      <c r="A188" s="82" t="s">
        <v>197</v>
      </c>
      <c r="B188" s="112" t="s">
        <v>137</v>
      </c>
      <c r="C188" s="87" t="s">
        <v>103</v>
      </c>
      <c r="D188" s="109" t="s">
        <v>102</v>
      </c>
      <c r="E188" s="77" t="s">
        <v>132</v>
      </c>
      <c r="F188" s="70" t="s">
        <v>174</v>
      </c>
      <c r="G188" s="70" t="s">
        <v>172</v>
      </c>
      <c r="H188" s="70" t="s">
        <v>172</v>
      </c>
      <c r="I188" s="70" t="s">
        <v>173</v>
      </c>
      <c r="J188" s="72" t="s">
        <v>172</v>
      </c>
      <c r="K188" s="445"/>
      <c r="L188" s="420"/>
      <c r="M188" s="358"/>
      <c r="N188" s="375">
        <f t="shared" si="73"/>
        <v>15540</v>
      </c>
      <c r="O188" s="375">
        <f t="shared" si="74"/>
        <v>0</v>
      </c>
      <c r="P188" s="358">
        <f t="shared" si="74"/>
        <v>15540</v>
      </c>
      <c r="Q188" s="358">
        <f t="shared" si="75"/>
        <v>0</v>
      </c>
      <c r="R188" s="358">
        <f t="shared" si="75"/>
        <v>0</v>
      </c>
      <c r="S188" s="358">
        <f t="shared" si="75"/>
        <v>0</v>
      </c>
      <c r="T188" s="358">
        <f t="shared" si="75"/>
        <v>0</v>
      </c>
      <c r="U188" s="358">
        <f t="shared" si="75"/>
        <v>0</v>
      </c>
      <c r="V188" s="287">
        <f t="shared" si="75"/>
        <v>0</v>
      </c>
    </row>
    <row r="189" spans="1:22" ht="27" customHeight="1">
      <c r="A189" s="88" t="s">
        <v>42</v>
      </c>
      <c r="B189" s="112" t="s">
        <v>137</v>
      </c>
      <c r="C189" s="87" t="s">
        <v>103</v>
      </c>
      <c r="D189" s="109" t="s">
        <v>102</v>
      </c>
      <c r="E189" s="77" t="s">
        <v>132</v>
      </c>
      <c r="F189" s="70" t="s">
        <v>174</v>
      </c>
      <c r="G189" s="70" t="s">
        <v>172</v>
      </c>
      <c r="H189" s="70" t="s">
        <v>172</v>
      </c>
      <c r="I189" s="70" t="s">
        <v>38</v>
      </c>
      <c r="J189" s="72" t="s">
        <v>172</v>
      </c>
      <c r="K189" s="445"/>
      <c r="L189" s="420"/>
      <c r="M189" s="358"/>
      <c r="N189" s="375">
        <f t="shared" si="73"/>
        <v>15540</v>
      </c>
      <c r="O189" s="375">
        <f t="shared" si="74"/>
        <v>0</v>
      </c>
      <c r="P189" s="358">
        <f t="shared" si="74"/>
        <v>15540</v>
      </c>
      <c r="Q189" s="358">
        <f t="shared" si="75"/>
        <v>0</v>
      </c>
      <c r="R189" s="358">
        <f t="shared" si="75"/>
        <v>0</v>
      </c>
      <c r="S189" s="358">
        <f t="shared" si="75"/>
        <v>0</v>
      </c>
      <c r="T189" s="358">
        <f t="shared" si="75"/>
        <v>0</v>
      </c>
      <c r="U189" s="358">
        <f t="shared" si="75"/>
        <v>0</v>
      </c>
      <c r="V189" s="287">
        <f t="shared" si="75"/>
        <v>0</v>
      </c>
    </row>
    <row r="190" spans="1:22" ht="39" customHeight="1">
      <c r="A190" s="82" t="s">
        <v>77</v>
      </c>
      <c r="B190" s="112" t="s">
        <v>137</v>
      </c>
      <c r="C190" s="87" t="s">
        <v>103</v>
      </c>
      <c r="D190" s="109" t="s">
        <v>102</v>
      </c>
      <c r="E190" s="77" t="s">
        <v>132</v>
      </c>
      <c r="F190" s="70" t="s">
        <v>174</v>
      </c>
      <c r="G190" s="70" t="s">
        <v>172</v>
      </c>
      <c r="H190" s="70" t="s">
        <v>172</v>
      </c>
      <c r="I190" s="84" t="s">
        <v>38</v>
      </c>
      <c r="J190" s="72" t="s">
        <v>172</v>
      </c>
      <c r="K190" s="442" t="s">
        <v>78</v>
      </c>
      <c r="L190" s="420"/>
      <c r="M190" s="358"/>
      <c r="N190" s="375">
        <f t="shared" si="73"/>
        <v>15540</v>
      </c>
      <c r="O190" s="375">
        <f t="shared" si="74"/>
        <v>0</v>
      </c>
      <c r="P190" s="358">
        <f t="shared" si="74"/>
        <v>15540</v>
      </c>
      <c r="Q190" s="358">
        <f t="shared" si="75"/>
        <v>0</v>
      </c>
      <c r="R190" s="358">
        <f t="shared" si="75"/>
        <v>0</v>
      </c>
      <c r="S190" s="358">
        <f t="shared" si="75"/>
        <v>0</v>
      </c>
      <c r="T190" s="358">
        <f t="shared" si="75"/>
        <v>0</v>
      </c>
      <c r="U190" s="358">
        <f t="shared" si="75"/>
        <v>0</v>
      </c>
      <c r="V190" s="287">
        <f t="shared" si="75"/>
        <v>0</v>
      </c>
    </row>
    <row r="191" spans="1:22" ht="33.75" customHeight="1">
      <c r="A191" s="82" t="s">
        <v>79</v>
      </c>
      <c r="B191" s="112" t="s">
        <v>137</v>
      </c>
      <c r="C191" s="87" t="s">
        <v>103</v>
      </c>
      <c r="D191" s="109" t="s">
        <v>102</v>
      </c>
      <c r="E191" s="77" t="s">
        <v>132</v>
      </c>
      <c r="F191" s="70" t="s">
        <v>174</v>
      </c>
      <c r="G191" s="70" t="s">
        <v>172</v>
      </c>
      <c r="H191" s="70" t="s">
        <v>172</v>
      </c>
      <c r="I191" s="84" t="s">
        <v>38</v>
      </c>
      <c r="J191" s="72" t="s">
        <v>172</v>
      </c>
      <c r="K191" s="442" t="s">
        <v>80</v>
      </c>
      <c r="L191" s="420"/>
      <c r="M191" s="358"/>
      <c r="N191" s="375">
        <v>15540</v>
      </c>
      <c r="O191" s="375">
        <v>0</v>
      </c>
      <c r="P191" s="358">
        <v>15540</v>
      </c>
      <c r="Q191" s="358">
        <v>0</v>
      </c>
      <c r="R191" s="358">
        <v>0</v>
      </c>
      <c r="S191" s="358">
        <v>0</v>
      </c>
      <c r="T191" s="358">
        <v>0</v>
      </c>
      <c r="U191" s="358">
        <v>0</v>
      </c>
      <c r="V191" s="287">
        <v>0</v>
      </c>
    </row>
    <row r="192" spans="1:22" s="7" customFormat="1" ht="30" customHeight="1">
      <c r="A192" s="75" t="s">
        <v>239</v>
      </c>
      <c r="B192" s="112" t="s">
        <v>137</v>
      </c>
      <c r="C192" s="87" t="s">
        <v>132</v>
      </c>
      <c r="D192" s="109"/>
      <c r="E192" s="110"/>
      <c r="F192" s="89"/>
      <c r="G192" s="70"/>
      <c r="H192" s="70"/>
      <c r="I192" s="89"/>
      <c r="J192" s="109"/>
      <c r="K192" s="445"/>
      <c r="L192" s="429">
        <f t="shared" ref="L192:V192" si="76">L193+L202</f>
        <v>103488713.40000001</v>
      </c>
      <c r="M192" s="357">
        <f t="shared" si="76"/>
        <v>0</v>
      </c>
      <c r="N192" s="537">
        <f t="shared" si="76"/>
        <v>103488713.40000001</v>
      </c>
      <c r="O192" s="537">
        <f t="shared" si="76"/>
        <v>355000</v>
      </c>
      <c r="P192" s="357">
        <f t="shared" si="76"/>
        <v>103843713.40000001</v>
      </c>
      <c r="Q192" s="286">
        <f t="shared" si="76"/>
        <v>10996655.399999999</v>
      </c>
      <c r="R192" s="286">
        <f t="shared" si="76"/>
        <v>0</v>
      </c>
      <c r="S192" s="286">
        <f t="shared" si="76"/>
        <v>10996655.399999999</v>
      </c>
      <c r="T192" s="330">
        <f t="shared" si="76"/>
        <v>11398893.779999999</v>
      </c>
      <c r="U192" s="330">
        <f t="shared" si="76"/>
        <v>0</v>
      </c>
      <c r="V192" s="330">
        <f t="shared" si="76"/>
        <v>11398893.779999999</v>
      </c>
    </row>
    <row r="193" spans="1:22" s="7" customFormat="1" ht="31.5" customHeight="1">
      <c r="A193" s="65" t="s">
        <v>56</v>
      </c>
      <c r="B193" s="112" t="s">
        <v>137</v>
      </c>
      <c r="C193" s="87" t="s">
        <v>132</v>
      </c>
      <c r="D193" s="109" t="s">
        <v>98</v>
      </c>
      <c r="E193" s="110"/>
      <c r="F193" s="89"/>
      <c r="G193" s="70"/>
      <c r="H193" s="70"/>
      <c r="I193" s="89"/>
      <c r="J193" s="109"/>
      <c r="K193" s="445"/>
      <c r="L193" s="429">
        <f t="shared" ref="L193:V194" si="77">L194</f>
        <v>11459113.399999999</v>
      </c>
      <c r="M193" s="357">
        <f t="shared" si="77"/>
        <v>0</v>
      </c>
      <c r="N193" s="537">
        <f t="shared" si="77"/>
        <v>11459113.399999999</v>
      </c>
      <c r="O193" s="537">
        <f t="shared" si="77"/>
        <v>0</v>
      </c>
      <c r="P193" s="357">
        <f t="shared" si="77"/>
        <v>11459113.399999999</v>
      </c>
      <c r="Q193" s="286">
        <f t="shared" si="77"/>
        <v>10996655.399999999</v>
      </c>
      <c r="R193" s="286">
        <f t="shared" si="77"/>
        <v>0</v>
      </c>
      <c r="S193" s="286">
        <f t="shared" si="77"/>
        <v>10996655.399999999</v>
      </c>
      <c r="T193" s="330">
        <f t="shared" si="77"/>
        <v>11398893.779999999</v>
      </c>
      <c r="U193" s="330">
        <f t="shared" si="77"/>
        <v>0</v>
      </c>
      <c r="V193" s="330">
        <f t="shared" si="77"/>
        <v>11398893.779999999</v>
      </c>
    </row>
    <row r="194" spans="1:22" s="7" customFormat="1" ht="36.75" customHeight="1">
      <c r="A194" s="82" t="s">
        <v>339</v>
      </c>
      <c r="B194" s="112" t="s">
        <v>137</v>
      </c>
      <c r="C194" s="87" t="s">
        <v>132</v>
      </c>
      <c r="D194" s="109" t="s">
        <v>98</v>
      </c>
      <c r="E194" s="77" t="s">
        <v>132</v>
      </c>
      <c r="F194" s="70" t="s">
        <v>172</v>
      </c>
      <c r="G194" s="70" t="s">
        <v>172</v>
      </c>
      <c r="H194" s="70" t="s">
        <v>172</v>
      </c>
      <c r="I194" s="70" t="s">
        <v>173</v>
      </c>
      <c r="J194" s="72" t="s">
        <v>172</v>
      </c>
      <c r="K194" s="442"/>
      <c r="L194" s="420">
        <f t="shared" si="77"/>
        <v>11459113.399999999</v>
      </c>
      <c r="M194" s="358">
        <f t="shared" si="77"/>
        <v>0</v>
      </c>
      <c r="N194" s="375">
        <f t="shared" si="77"/>
        <v>11459113.399999999</v>
      </c>
      <c r="O194" s="375">
        <f t="shared" si="77"/>
        <v>0</v>
      </c>
      <c r="P194" s="358">
        <f t="shared" si="77"/>
        <v>11459113.399999999</v>
      </c>
      <c r="Q194" s="287">
        <f t="shared" si="77"/>
        <v>10996655.399999999</v>
      </c>
      <c r="R194" s="287">
        <f t="shared" si="77"/>
        <v>0</v>
      </c>
      <c r="S194" s="287">
        <f t="shared" si="77"/>
        <v>10996655.399999999</v>
      </c>
      <c r="T194" s="331">
        <f t="shared" si="77"/>
        <v>11398893.779999999</v>
      </c>
      <c r="U194" s="331">
        <f t="shared" si="77"/>
        <v>0</v>
      </c>
      <c r="V194" s="331">
        <f t="shared" si="77"/>
        <v>11398893.779999999</v>
      </c>
    </row>
    <row r="195" spans="1:22" s="7" customFormat="1" ht="49.5" customHeight="1">
      <c r="A195" s="82" t="s">
        <v>196</v>
      </c>
      <c r="B195" s="112" t="s">
        <v>137</v>
      </c>
      <c r="C195" s="87" t="s">
        <v>132</v>
      </c>
      <c r="D195" s="109" t="s">
        <v>98</v>
      </c>
      <c r="E195" s="77" t="s">
        <v>132</v>
      </c>
      <c r="F195" s="70" t="s">
        <v>170</v>
      </c>
      <c r="G195" s="70" t="s">
        <v>172</v>
      </c>
      <c r="H195" s="70" t="s">
        <v>172</v>
      </c>
      <c r="I195" s="70" t="s">
        <v>173</v>
      </c>
      <c r="J195" s="72" t="s">
        <v>172</v>
      </c>
      <c r="K195" s="442"/>
      <c r="L195" s="420">
        <f t="shared" ref="L195:V195" si="78">L196+L199</f>
        <v>11459113.399999999</v>
      </c>
      <c r="M195" s="358">
        <f t="shared" si="78"/>
        <v>0</v>
      </c>
      <c r="N195" s="375">
        <f t="shared" si="78"/>
        <v>11459113.399999999</v>
      </c>
      <c r="O195" s="375">
        <f t="shared" si="78"/>
        <v>0</v>
      </c>
      <c r="P195" s="358">
        <f t="shared" si="78"/>
        <v>11459113.399999999</v>
      </c>
      <c r="Q195" s="287">
        <f t="shared" si="78"/>
        <v>10996655.399999999</v>
      </c>
      <c r="R195" s="287">
        <f t="shared" si="78"/>
        <v>0</v>
      </c>
      <c r="S195" s="287">
        <f t="shared" si="78"/>
        <v>10996655.399999999</v>
      </c>
      <c r="T195" s="331">
        <f t="shared" si="78"/>
        <v>11398893.779999999</v>
      </c>
      <c r="U195" s="331">
        <f t="shared" si="78"/>
        <v>0</v>
      </c>
      <c r="V195" s="331">
        <f t="shared" si="78"/>
        <v>11398893.779999999</v>
      </c>
    </row>
    <row r="196" spans="1:22" s="7" customFormat="1">
      <c r="A196" s="82" t="s">
        <v>0</v>
      </c>
      <c r="B196" s="112" t="s">
        <v>137</v>
      </c>
      <c r="C196" s="87" t="s">
        <v>132</v>
      </c>
      <c r="D196" s="109" t="s">
        <v>98</v>
      </c>
      <c r="E196" s="117" t="s">
        <v>132</v>
      </c>
      <c r="F196" s="69" t="s">
        <v>170</v>
      </c>
      <c r="G196" s="70" t="s">
        <v>172</v>
      </c>
      <c r="H196" s="70" t="s">
        <v>172</v>
      </c>
      <c r="I196" s="84" t="s">
        <v>1</v>
      </c>
      <c r="J196" s="72" t="s">
        <v>172</v>
      </c>
      <c r="K196" s="443"/>
      <c r="L196" s="420">
        <f t="shared" ref="L196:V197" si="79">L197</f>
        <v>4275465.5999999996</v>
      </c>
      <c r="M196" s="358">
        <f t="shared" si="79"/>
        <v>0</v>
      </c>
      <c r="N196" s="375">
        <f t="shared" si="79"/>
        <v>4275465.5999999996</v>
      </c>
      <c r="O196" s="375">
        <f t="shared" si="79"/>
        <v>0</v>
      </c>
      <c r="P196" s="358">
        <f t="shared" si="79"/>
        <v>4275465.5999999996</v>
      </c>
      <c r="Q196" s="287">
        <f t="shared" si="79"/>
        <v>3429592.8</v>
      </c>
      <c r="R196" s="287">
        <f t="shared" si="79"/>
        <v>0</v>
      </c>
      <c r="S196" s="287">
        <f t="shared" si="79"/>
        <v>3429592.8</v>
      </c>
      <c r="T196" s="331">
        <f t="shared" si="79"/>
        <v>3420372.48</v>
      </c>
      <c r="U196" s="331">
        <f t="shared" si="79"/>
        <v>0</v>
      </c>
      <c r="V196" s="331">
        <f t="shared" si="79"/>
        <v>3420372.48</v>
      </c>
    </row>
    <row r="197" spans="1:22" s="7" customFormat="1">
      <c r="A197" s="82" t="s">
        <v>131</v>
      </c>
      <c r="B197" s="112" t="s">
        <v>137</v>
      </c>
      <c r="C197" s="87" t="s">
        <v>132</v>
      </c>
      <c r="D197" s="109" t="s">
        <v>98</v>
      </c>
      <c r="E197" s="117" t="s">
        <v>132</v>
      </c>
      <c r="F197" s="69" t="s">
        <v>170</v>
      </c>
      <c r="G197" s="70" t="s">
        <v>172</v>
      </c>
      <c r="H197" s="70" t="s">
        <v>172</v>
      </c>
      <c r="I197" s="84" t="s">
        <v>1</v>
      </c>
      <c r="J197" s="72" t="s">
        <v>172</v>
      </c>
      <c r="K197" s="443" t="s">
        <v>144</v>
      </c>
      <c r="L197" s="420">
        <f t="shared" si="79"/>
        <v>4275465.5999999996</v>
      </c>
      <c r="M197" s="358">
        <f t="shared" si="79"/>
        <v>0</v>
      </c>
      <c r="N197" s="375">
        <f t="shared" si="79"/>
        <v>4275465.5999999996</v>
      </c>
      <c r="O197" s="375">
        <f t="shared" si="79"/>
        <v>0</v>
      </c>
      <c r="P197" s="358">
        <f t="shared" si="79"/>
        <v>4275465.5999999996</v>
      </c>
      <c r="Q197" s="287">
        <f t="shared" si="79"/>
        <v>3429592.8</v>
      </c>
      <c r="R197" s="287">
        <f t="shared" si="79"/>
        <v>0</v>
      </c>
      <c r="S197" s="287">
        <f t="shared" si="79"/>
        <v>3429592.8</v>
      </c>
      <c r="T197" s="331">
        <f t="shared" si="79"/>
        <v>3420372.48</v>
      </c>
      <c r="U197" s="331">
        <f t="shared" si="79"/>
        <v>0</v>
      </c>
      <c r="V197" s="331">
        <f t="shared" si="79"/>
        <v>3420372.48</v>
      </c>
    </row>
    <row r="198" spans="1:22" s="7" customFormat="1">
      <c r="A198" s="82" t="s">
        <v>2</v>
      </c>
      <c r="B198" s="112" t="s">
        <v>137</v>
      </c>
      <c r="C198" s="87" t="s">
        <v>132</v>
      </c>
      <c r="D198" s="109" t="s">
        <v>98</v>
      </c>
      <c r="E198" s="117" t="s">
        <v>132</v>
      </c>
      <c r="F198" s="69" t="s">
        <v>170</v>
      </c>
      <c r="G198" s="70" t="s">
        <v>172</v>
      </c>
      <c r="H198" s="70" t="s">
        <v>172</v>
      </c>
      <c r="I198" s="84" t="s">
        <v>1</v>
      </c>
      <c r="J198" s="72" t="s">
        <v>172</v>
      </c>
      <c r="K198" s="443" t="s">
        <v>3</v>
      </c>
      <c r="L198" s="420">
        <v>4275465.5999999996</v>
      </c>
      <c r="M198" s="358">
        <v>0</v>
      </c>
      <c r="N198" s="375">
        <v>4275465.5999999996</v>
      </c>
      <c r="O198" s="375">
        <v>0</v>
      </c>
      <c r="P198" s="358">
        <v>4275465.5999999996</v>
      </c>
      <c r="Q198" s="287">
        <v>3429592.8</v>
      </c>
      <c r="R198" s="287">
        <v>0</v>
      </c>
      <c r="S198" s="287">
        <v>3429592.8</v>
      </c>
      <c r="T198" s="331">
        <v>3420372.48</v>
      </c>
      <c r="U198" s="331">
        <v>0</v>
      </c>
      <c r="V198" s="331">
        <v>3420372.48</v>
      </c>
    </row>
    <row r="199" spans="1:22" s="7" customFormat="1" ht="27.75" customHeight="1">
      <c r="A199" s="82" t="s">
        <v>209</v>
      </c>
      <c r="B199" s="112" t="s">
        <v>137</v>
      </c>
      <c r="C199" s="87" t="s">
        <v>132</v>
      </c>
      <c r="D199" s="109" t="s">
        <v>98</v>
      </c>
      <c r="E199" s="117" t="s">
        <v>132</v>
      </c>
      <c r="F199" s="69" t="s">
        <v>170</v>
      </c>
      <c r="G199" s="70" t="s">
        <v>172</v>
      </c>
      <c r="H199" s="70" t="s">
        <v>172</v>
      </c>
      <c r="I199" s="84" t="s">
        <v>211</v>
      </c>
      <c r="J199" s="72" t="s">
        <v>172</v>
      </c>
      <c r="K199" s="443"/>
      <c r="L199" s="420">
        <f t="shared" ref="L199:V200" si="80">L200</f>
        <v>7183647.7999999998</v>
      </c>
      <c r="M199" s="358">
        <f t="shared" si="80"/>
        <v>0</v>
      </c>
      <c r="N199" s="375">
        <f t="shared" si="80"/>
        <v>7183647.7999999998</v>
      </c>
      <c r="O199" s="375">
        <f t="shared" si="80"/>
        <v>0</v>
      </c>
      <c r="P199" s="358">
        <f t="shared" si="80"/>
        <v>7183647.7999999998</v>
      </c>
      <c r="Q199" s="287">
        <f t="shared" si="80"/>
        <v>7567062.5999999996</v>
      </c>
      <c r="R199" s="287">
        <f t="shared" si="80"/>
        <v>0</v>
      </c>
      <c r="S199" s="287">
        <f t="shared" si="80"/>
        <v>7567062.5999999996</v>
      </c>
      <c r="T199" s="331">
        <f t="shared" si="80"/>
        <v>7978521.2999999998</v>
      </c>
      <c r="U199" s="331">
        <f t="shared" si="80"/>
        <v>0</v>
      </c>
      <c r="V199" s="331">
        <f t="shared" si="80"/>
        <v>7978521.2999999998</v>
      </c>
    </row>
    <row r="200" spans="1:22" s="7" customFormat="1" ht="19.5" customHeight="1">
      <c r="A200" s="82" t="s">
        <v>131</v>
      </c>
      <c r="B200" s="112" t="s">
        <v>137</v>
      </c>
      <c r="C200" s="87" t="s">
        <v>132</v>
      </c>
      <c r="D200" s="109" t="s">
        <v>98</v>
      </c>
      <c r="E200" s="117" t="s">
        <v>132</v>
      </c>
      <c r="F200" s="69" t="s">
        <v>170</v>
      </c>
      <c r="G200" s="70" t="s">
        <v>172</v>
      </c>
      <c r="H200" s="70" t="s">
        <v>172</v>
      </c>
      <c r="I200" s="84" t="s">
        <v>211</v>
      </c>
      <c r="J200" s="72" t="s">
        <v>172</v>
      </c>
      <c r="K200" s="443" t="s">
        <v>144</v>
      </c>
      <c r="L200" s="420">
        <f t="shared" si="80"/>
        <v>7183647.7999999998</v>
      </c>
      <c r="M200" s="358">
        <f t="shared" si="80"/>
        <v>0</v>
      </c>
      <c r="N200" s="375">
        <f t="shared" si="80"/>
        <v>7183647.7999999998</v>
      </c>
      <c r="O200" s="375">
        <f t="shared" si="80"/>
        <v>0</v>
      </c>
      <c r="P200" s="358">
        <f t="shared" si="80"/>
        <v>7183647.7999999998</v>
      </c>
      <c r="Q200" s="287">
        <f t="shared" si="80"/>
        <v>7567062.5999999996</v>
      </c>
      <c r="R200" s="287">
        <f t="shared" si="80"/>
        <v>0</v>
      </c>
      <c r="S200" s="287">
        <f t="shared" si="80"/>
        <v>7567062.5999999996</v>
      </c>
      <c r="T200" s="331">
        <f t="shared" si="80"/>
        <v>7978521.2999999998</v>
      </c>
      <c r="U200" s="331">
        <f t="shared" si="80"/>
        <v>0</v>
      </c>
      <c r="V200" s="331">
        <f t="shared" si="80"/>
        <v>7978521.2999999998</v>
      </c>
    </row>
    <row r="201" spans="1:22" s="7" customFormat="1">
      <c r="A201" s="82" t="s">
        <v>2</v>
      </c>
      <c r="B201" s="112" t="s">
        <v>137</v>
      </c>
      <c r="C201" s="87" t="s">
        <v>132</v>
      </c>
      <c r="D201" s="109" t="s">
        <v>98</v>
      </c>
      <c r="E201" s="117" t="s">
        <v>132</v>
      </c>
      <c r="F201" s="69" t="s">
        <v>170</v>
      </c>
      <c r="G201" s="70" t="s">
        <v>172</v>
      </c>
      <c r="H201" s="70" t="s">
        <v>172</v>
      </c>
      <c r="I201" s="84" t="s">
        <v>211</v>
      </c>
      <c r="J201" s="72" t="s">
        <v>172</v>
      </c>
      <c r="K201" s="443" t="s">
        <v>3</v>
      </c>
      <c r="L201" s="420">
        <v>7183647.7999999998</v>
      </c>
      <c r="M201" s="358">
        <v>0</v>
      </c>
      <c r="N201" s="375">
        <v>7183647.7999999998</v>
      </c>
      <c r="O201" s="375">
        <v>0</v>
      </c>
      <c r="P201" s="358">
        <v>7183647.7999999998</v>
      </c>
      <c r="Q201" s="287">
        <v>7567062.5999999996</v>
      </c>
      <c r="R201" s="287">
        <v>0</v>
      </c>
      <c r="S201" s="287">
        <v>7567062.5999999996</v>
      </c>
      <c r="T201" s="331">
        <v>7978521.2999999998</v>
      </c>
      <c r="U201" s="331">
        <v>0</v>
      </c>
      <c r="V201" s="331">
        <v>7978521.2999999998</v>
      </c>
    </row>
    <row r="202" spans="1:22" s="7" customFormat="1" ht="18.75" customHeight="1">
      <c r="A202" s="75" t="s">
        <v>54</v>
      </c>
      <c r="B202" s="66" t="s">
        <v>137</v>
      </c>
      <c r="C202" s="87" t="s">
        <v>132</v>
      </c>
      <c r="D202" s="109" t="s">
        <v>101</v>
      </c>
      <c r="E202" s="110"/>
      <c r="F202" s="89"/>
      <c r="G202" s="70"/>
      <c r="H202" s="70"/>
      <c r="I202" s="89"/>
      <c r="J202" s="109"/>
      <c r="K202" s="445"/>
      <c r="L202" s="429">
        <f t="shared" ref="L202:P209" si="81">L203</f>
        <v>92029600</v>
      </c>
      <c r="M202" s="357">
        <f t="shared" si="81"/>
        <v>0</v>
      </c>
      <c r="N202" s="537">
        <f t="shared" si="81"/>
        <v>92029600</v>
      </c>
      <c r="O202" s="537">
        <f t="shared" si="81"/>
        <v>355000</v>
      </c>
      <c r="P202" s="357">
        <f t="shared" si="81"/>
        <v>92384600</v>
      </c>
      <c r="Q202" s="286">
        <f t="shared" ref="Q202:V209" si="82">Q203</f>
        <v>0</v>
      </c>
      <c r="R202" s="286">
        <f t="shared" si="82"/>
        <v>0</v>
      </c>
      <c r="S202" s="286">
        <f t="shared" si="82"/>
        <v>0</v>
      </c>
      <c r="T202" s="330">
        <f t="shared" si="82"/>
        <v>0</v>
      </c>
      <c r="U202" s="330">
        <f t="shared" si="82"/>
        <v>0</v>
      </c>
      <c r="V202" s="330">
        <f t="shared" si="82"/>
        <v>0</v>
      </c>
    </row>
    <row r="203" spans="1:22" s="7" customFormat="1" ht="27.75" customHeight="1">
      <c r="A203" s="82" t="s">
        <v>339</v>
      </c>
      <c r="B203" s="112" t="s">
        <v>137</v>
      </c>
      <c r="C203" s="87" t="s">
        <v>132</v>
      </c>
      <c r="D203" s="109" t="s">
        <v>101</v>
      </c>
      <c r="E203" s="77" t="s">
        <v>132</v>
      </c>
      <c r="F203" s="70" t="s">
        <v>172</v>
      </c>
      <c r="G203" s="70" t="s">
        <v>172</v>
      </c>
      <c r="H203" s="70" t="s">
        <v>172</v>
      </c>
      <c r="I203" s="70" t="s">
        <v>173</v>
      </c>
      <c r="J203" s="72" t="s">
        <v>172</v>
      </c>
      <c r="K203" s="442"/>
      <c r="L203" s="420">
        <f t="shared" si="81"/>
        <v>92029600</v>
      </c>
      <c r="M203" s="358">
        <f t="shared" si="81"/>
        <v>0</v>
      </c>
      <c r="N203" s="375">
        <f t="shared" si="81"/>
        <v>92029600</v>
      </c>
      <c r="O203" s="375">
        <f t="shared" si="81"/>
        <v>355000</v>
      </c>
      <c r="P203" s="358">
        <f t="shared" si="81"/>
        <v>92384600</v>
      </c>
      <c r="Q203" s="287">
        <f t="shared" si="82"/>
        <v>0</v>
      </c>
      <c r="R203" s="287">
        <f t="shared" si="82"/>
        <v>0</v>
      </c>
      <c r="S203" s="287">
        <f t="shared" si="82"/>
        <v>0</v>
      </c>
      <c r="T203" s="331">
        <f t="shared" si="82"/>
        <v>0</v>
      </c>
      <c r="U203" s="331">
        <f t="shared" si="82"/>
        <v>0</v>
      </c>
      <c r="V203" s="331">
        <f t="shared" si="82"/>
        <v>0</v>
      </c>
    </row>
    <row r="204" spans="1:22" s="7" customFormat="1" ht="38.25">
      <c r="A204" s="82" t="s">
        <v>196</v>
      </c>
      <c r="B204" s="112" t="s">
        <v>137</v>
      </c>
      <c r="C204" s="87" t="s">
        <v>132</v>
      </c>
      <c r="D204" s="109" t="s">
        <v>101</v>
      </c>
      <c r="E204" s="77" t="s">
        <v>132</v>
      </c>
      <c r="F204" s="70" t="s">
        <v>170</v>
      </c>
      <c r="G204" s="70" t="s">
        <v>172</v>
      </c>
      <c r="H204" s="70" t="s">
        <v>172</v>
      </c>
      <c r="I204" s="70" t="s">
        <v>173</v>
      </c>
      <c r="J204" s="72" t="s">
        <v>172</v>
      </c>
      <c r="K204" s="442"/>
      <c r="L204" s="420">
        <f t="shared" si="81"/>
        <v>92029600</v>
      </c>
      <c r="M204" s="358">
        <f t="shared" si="81"/>
        <v>0</v>
      </c>
      <c r="N204" s="375">
        <f>N205+N208</f>
        <v>92029600</v>
      </c>
      <c r="O204" s="375">
        <f t="shared" ref="O204:V204" si="83">O205+O208</f>
        <v>355000</v>
      </c>
      <c r="P204" s="358">
        <f t="shared" si="83"/>
        <v>92384600</v>
      </c>
      <c r="Q204" s="358">
        <f t="shared" si="83"/>
        <v>0</v>
      </c>
      <c r="R204" s="358">
        <f t="shared" si="83"/>
        <v>0</v>
      </c>
      <c r="S204" s="358">
        <f t="shared" si="83"/>
        <v>0</v>
      </c>
      <c r="T204" s="358">
        <f t="shared" si="83"/>
        <v>0</v>
      </c>
      <c r="U204" s="358">
        <f t="shared" si="83"/>
        <v>0</v>
      </c>
      <c r="V204" s="287">
        <f t="shared" si="83"/>
        <v>0</v>
      </c>
    </row>
    <row r="205" spans="1:22" s="7" customFormat="1" ht="20.25" customHeight="1">
      <c r="A205" s="82" t="s">
        <v>55</v>
      </c>
      <c r="B205" s="112" t="s">
        <v>137</v>
      </c>
      <c r="C205" s="87" t="s">
        <v>132</v>
      </c>
      <c r="D205" s="109" t="s">
        <v>101</v>
      </c>
      <c r="E205" s="117" t="s">
        <v>132</v>
      </c>
      <c r="F205" s="69" t="s">
        <v>170</v>
      </c>
      <c r="G205" s="70" t="s">
        <v>172</v>
      </c>
      <c r="H205" s="70" t="s">
        <v>172</v>
      </c>
      <c r="I205" s="84" t="s">
        <v>4</v>
      </c>
      <c r="J205" s="72" t="s">
        <v>172</v>
      </c>
      <c r="K205" s="443"/>
      <c r="L205" s="420">
        <f t="shared" si="81"/>
        <v>92029600</v>
      </c>
      <c r="M205" s="358">
        <f t="shared" si="81"/>
        <v>0</v>
      </c>
      <c r="N205" s="375">
        <f t="shared" si="81"/>
        <v>92029600</v>
      </c>
      <c r="O205" s="375">
        <f t="shared" si="81"/>
        <v>0</v>
      </c>
      <c r="P205" s="358">
        <f t="shared" si="81"/>
        <v>92029600</v>
      </c>
      <c r="Q205" s="287">
        <f t="shared" si="82"/>
        <v>0</v>
      </c>
      <c r="R205" s="287">
        <f t="shared" si="82"/>
        <v>0</v>
      </c>
      <c r="S205" s="287">
        <f t="shared" si="82"/>
        <v>0</v>
      </c>
      <c r="T205" s="331">
        <f t="shared" si="82"/>
        <v>0</v>
      </c>
      <c r="U205" s="331">
        <f t="shared" si="82"/>
        <v>0</v>
      </c>
      <c r="V205" s="331">
        <f t="shared" si="82"/>
        <v>0</v>
      </c>
    </row>
    <row r="206" spans="1:22" s="7" customFormat="1">
      <c r="A206" s="82" t="s">
        <v>131</v>
      </c>
      <c r="B206" s="112" t="s">
        <v>137</v>
      </c>
      <c r="C206" s="87" t="s">
        <v>132</v>
      </c>
      <c r="D206" s="109" t="s">
        <v>101</v>
      </c>
      <c r="E206" s="117" t="s">
        <v>132</v>
      </c>
      <c r="F206" s="69" t="s">
        <v>170</v>
      </c>
      <c r="G206" s="70" t="s">
        <v>172</v>
      </c>
      <c r="H206" s="70" t="s">
        <v>172</v>
      </c>
      <c r="I206" s="84" t="s">
        <v>4</v>
      </c>
      <c r="J206" s="72" t="s">
        <v>172</v>
      </c>
      <c r="K206" s="443" t="s">
        <v>144</v>
      </c>
      <c r="L206" s="420">
        <f t="shared" si="81"/>
        <v>92029600</v>
      </c>
      <c r="M206" s="358">
        <f t="shared" si="81"/>
        <v>0</v>
      </c>
      <c r="N206" s="375">
        <f t="shared" si="81"/>
        <v>92029600</v>
      </c>
      <c r="O206" s="375">
        <f t="shared" si="81"/>
        <v>0</v>
      </c>
      <c r="P206" s="358">
        <f t="shared" si="81"/>
        <v>92029600</v>
      </c>
      <c r="Q206" s="287">
        <f t="shared" si="82"/>
        <v>0</v>
      </c>
      <c r="R206" s="287">
        <f t="shared" si="82"/>
        <v>0</v>
      </c>
      <c r="S206" s="287">
        <f t="shared" si="82"/>
        <v>0</v>
      </c>
      <c r="T206" s="331">
        <f t="shared" si="82"/>
        <v>0</v>
      </c>
      <c r="U206" s="331">
        <f t="shared" si="82"/>
        <v>0</v>
      </c>
      <c r="V206" s="331">
        <f t="shared" si="82"/>
        <v>0</v>
      </c>
    </row>
    <row r="207" spans="1:22" s="7" customFormat="1" ht="18" customHeight="1">
      <c r="A207" s="75" t="s">
        <v>145</v>
      </c>
      <c r="B207" s="112" t="s">
        <v>137</v>
      </c>
      <c r="C207" s="87" t="s">
        <v>132</v>
      </c>
      <c r="D207" s="109" t="s">
        <v>101</v>
      </c>
      <c r="E207" s="117" t="s">
        <v>132</v>
      </c>
      <c r="F207" s="69" t="s">
        <v>170</v>
      </c>
      <c r="G207" s="70" t="s">
        <v>172</v>
      </c>
      <c r="H207" s="70" t="s">
        <v>172</v>
      </c>
      <c r="I207" s="84" t="s">
        <v>4</v>
      </c>
      <c r="J207" s="72" t="s">
        <v>172</v>
      </c>
      <c r="K207" s="443" t="s">
        <v>181</v>
      </c>
      <c r="L207" s="420">
        <v>92029600</v>
      </c>
      <c r="M207" s="358">
        <v>0</v>
      </c>
      <c r="N207" s="375">
        <v>92029600</v>
      </c>
      <c r="O207" s="375">
        <v>0</v>
      </c>
      <c r="P207" s="358">
        <v>92029600</v>
      </c>
      <c r="Q207" s="287">
        <v>0</v>
      </c>
      <c r="R207" s="287">
        <v>0</v>
      </c>
      <c r="S207" s="287">
        <v>0</v>
      </c>
      <c r="T207" s="331">
        <v>0</v>
      </c>
      <c r="U207" s="331">
        <v>0</v>
      </c>
      <c r="V207" s="331">
        <v>0</v>
      </c>
    </row>
    <row r="208" spans="1:22" s="7" customFormat="1" ht="51" customHeight="1">
      <c r="A208" s="82" t="s">
        <v>466</v>
      </c>
      <c r="B208" s="112" t="s">
        <v>137</v>
      </c>
      <c r="C208" s="87" t="s">
        <v>132</v>
      </c>
      <c r="D208" s="109" t="s">
        <v>101</v>
      </c>
      <c r="E208" s="117" t="s">
        <v>132</v>
      </c>
      <c r="F208" s="69" t="s">
        <v>170</v>
      </c>
      <c r="G208" s="70" t="s">
        <v>172</v>
      </c>
      <c r="H208" s="70" t="s">
        <v>172</v>
      </c>
      <c r="I208" s="84" t="s">
        <v>465</v>
      </c>
      <c r="J208" s="72" t="s">
        <v>172</v>
      </c>
      <c r="K208" s="443"/>
      <c r="L208" s="420"/>
      <c r="M208" s="358"/>
      <c r="N208" s="375">
        <f t="shared" si="81"/>
        <v>0</v>
      </c>
      <c r="O208" s="375">
        <f t="shared" si="81"/>
        <v>355000</v>
      </c>
      <c r="P208" s="358">
        <f t="shared" si="81"/>
        <v>355000</v>
      </c>
      <c r="Q208" s="287">
        <f t="shared" si="82"/>
        <v>0</v>
      </c>
      <c r="R208" s="287">
        <f t="shared" si="82"/>
        <v>0</v>
      </c>
      <c r="S208" s="287">
        <f t="shared" si="82"/>
        <v>0</v>
      </c>
      <c r="T208" s="331">
        <f t="shared" si="82"/>
        <v>0</v>
      </c>
      <c r="U208" s="331">
        <f t="shared" si="82"/>
        <v>0</v>
      </c>
      <c r="V208" s="331">
        <f t="shared" si="82"/>
        <v>0</v>
      </c>
    </row>
    <row r="209" spans="1:22" s="7" customFormat="1" ht="18" customHeight="1">
      <c r="A209" s="82" t="s">
        <v>131</v>
      </c>
      <c r="B209" s="112" t="s">
        <v>137</v>
      </c>
      <c r="C209" s="87" t="s">
        <v>132</v>
      </c>
      <c r="D209" s="109" t="s">
        <v>101</v>
      </c>
      <c r="E209" s="117" t="s">
        <v>132</v>
      </c>
      <c r="F209" s="69" t="s">
        <v>170</v>
      </c>
      <c r="G209" s="70" t="s">
        <v>172</v>
      </c>
      <c r="H209" s="70" t="s">
        <v>172</v>
      </c>
      <c r="I209" s="84" t="s">
        <v>465</v>
      </c>
      <c r="J209" s="72" t="s">
        <v>172</v>
      </c>
      <c r="K209" s="443" t="s">
        <v>144</v>
      </c>
      <c r="L209" s="420"/>
      <c r="M209" s="358"/>
      <c r="N209" s="375">
        <f t="shared" si="81"/>
        <v>0</v>
      </c>
      <c r="O209" s="375">
        <f t="shared" si="81"/>
        <v>355000</v>
      </c>
      <c r="P209" s="358">
        <f t="shared" si="81"/>
        <v>355000</v>
      </c>
      <c r="Q209" s="287">
        <f t="shared" si="82"/>
        <v>0</v>
      </c>
      <c r="R209" s="287">
        <f t="shared" si="82"/>
        <v>0</v>
      </c>
      <c r="S209" s="287">
        <f t="shared" si="82"/>
        <v>0</v>
      </c>
      <c r="T209" s="331">
        <f t="shared" si="82"/>
        <v>0</v>
      </c>
      <c r="U209" s="331">
        <f t="shared" si="82"/>
        <v>0</v>
      </c>
      <c r="V209" s="331">
        <f t="shared" si="82"/>
        <v>0</v>
      </c>
    </row>
    <row r="210" spans="1:22" s="7" customFormat="1" ht="18" customHeight="1">
      <c r="A210" s="75" t="s">
        <v>145</v>
      </c>
      <c r="B210" s="112" t="s">
        <v>137</v>
      </c>
      <c r="C210" s="87" t="s">
        <v>132</v>
      </c>
      <c r="D210" s="109" t="s">
        <v>101</v>
      </c>
      <c r="E210" s="117" t="s">
        <v>132</v>
      </c>
      <c r="F210" s="69" t="s">
        <v>170</v>
      </c>
      <c r="G210" s="70" t="s">
        <v>172</v>
      </c>
      <c r="H210" s="70" t="s">
        <v>172</v>
      </c>
      <c r="I210" s="84" t="s">
        <v>465</v>
      </c>
      <c r="J210" s="72" t="s">
        <v>172</v>
      </c>
      <c r="K210" s="443" t="s">
        <v>181</v>
      </c>
      <c r="L210" s="420"/>
      <c r="M210" s="358"/>
      <c r="N210" s="375">
        <v>0</v>
      </c>
      <c r="O210" s="375">
        <v>355000</v>
      </c>
      <c r="P210" s="358">
        <f>O210</f>
        <v>355000</v>
      </c>
      <c r="Q210" s="287">
        <v>0</v>
      </c>
      <c r="R210" s="287">
        <v>0</v>
      </c>
      <c r="S210" s="287">
        <v>0</v>
      </c>
      <c r="T210" s="331">
        <v>0</v>
      </c>
      <c r="U210" s="331">
        <v>0</v>
      </c>
      <c r="V210" s="331">
        <v>0</v>
      </c>
    </row>
    <row r="211" spans="1:22" s="7" customFormat="1" ht="6.75" customHeight="1">
      <c r="A211" s="95"/>
      <c r="B211" s="118"/>
      <c r="C211" s="97"/>
      <c r="D211" s="97"/>
      <c r="E211" s="119"/>
      <c r="F211" s="120"/>
      <c r="G211" s="99"/>
      <c r="H211" s="99"/>
      <c r="I211" s="100"/>
      <c r="J211" s="121"/>
      <c r="K211" s="448"/>
      <c r="L211" s="431"/>
      <c r="M211" s="360"/>
      <c r="N211" s="539"/>
      <c r="O211" s="539"/>
      <c r="P211" s="360"/>
      <c r="Q211" s="288"/>
      <c r="R211" s="288"/>
      <c r="S211" s="288"/>
      <c r="T211" s="332"/>
      <c r="U211" s="332"/>
      <c r="V211" s="332"/>
    </row>
    <row r="212" spans="1:22" s="4" customFormat="1" ht="15.75" customHeight="1">
      <c r="A212" s="248" t="s">
        <v>296</v>
      </c>
      <c r="B212" s="122">
        <v>331</v>
      </c>
      <c r="C212" s="123"/>
      <c r="D212" s="124"/>
      <c r="E212" s="105"/>
      <c r="F212" s="106"/>
      <c r="G212" s="107"/>
      <c r="H212" s="107"/>
      <c r="I212" s="106"/>
      <c r="J212" s="104"/>
      <c r="K212" s="449"/>
      <c r="L212" s="432">
        <f t="shared" ref="L212:V212" si="84">L213+L330+L400++L421+L454+L463+L489+L315</f>
        <v>124633061.36</v>
      </c>
      <c r="M212" s="361">
        <f t="shared" si="84"/>
        <v>1884890.69</v>
      </c>
      <c r="N212" s="540">
        <f t="shared" si="84"/>
        <v>214885996.41999999</v>
      </c>
      <c r="O212" s="540">
        <f t="shared" si="84"/>
        <v>-37040300.68</v>
      </c>
      <c r="P212" s="361">
        <f t="shared" si="84"/>
        <v>177845695.73999998</v>
      </c>
      <c r="Q212" s="289">
        <f t="shared" si="84"/>
        <v>146878698.82999998</v>
      </c>
      <c r="R212" s="289">
        <f t="shared" si="84"/>
        <v>37271820.640000001</v>
      </c>
      <c r="S212" s="289">
        <f t="shared" si="84"/>
        <v>184150519.46999997</v>
      </c>
      <c r="T212" s="333">
        <f t="shared" si="84"/>
        <v>129788633.39999999</v>
      </c>
      <c r="U212" s="333">
        <f t="shared" si="84"/>
        <v>0</v>
      </c>
      <c r="V212" s="333">
        <f t="shared" si="84"/>
        <v>129788633.39999999</v>
      </c>
    </row>
    <row r="213" spans="1:22">
      <c r="A213" s="108" t="s">
        <v>113</v>
      </c>
      <c r="B213" s="66" t="s">
        <v>139</v>
      </c>
      <c r="C213" s="87" t="s">
        <v>98</v>
      </c>
      <c r="D213" s="110"/>
      <c r="E213" s="110"/>
      <c r="F213" s="89"/>
      <c r="G213" s="70"/>
      <c r="H213" s="70"/>
      <c r="I213" s="89"/>
      <c r="J213" s="109"/>
      <c r="K213" s="445"/>
      <c r="L213" s="433">
        <f>L214+L222+L268+L258</f>
        <v>66445931.460000001</v>
      </c>
      <c r="M213" s="362">
        <f>M214+M222+M268+M258</f>
        <v>0</v>
      </c>
      <c r="N213" s="529">
        <f>N214+N222+N268+N258+N263</f>
        <v>74285631.549999997</v>
      </c>
      <c r="O213" s="529">
        <f t="shared" ref="O213:V213" si="85">O214+O222+O268+O258+O263</f>
        <v>1195775.8700000001</v>
      </c>
      <c r="P213" s="362">
        <f t="shared" si="85"/>
        <v>75481407.419999987</v>
      </c>
      <c r="Q213" s="362">
        <f t="shared" si="85"/>
        <v>70451659.269999996</v>
      </c>
      <c r="R213" s="362">
        <f t="shared" si="85"/>
        <v>-3000</v>
      </c>
      <c r="S213" s="362">
        <f t="shared" si="85"/>
        <v>70448659.269999996</v>
      </c>
      <c r="T213" s="362">
        <f t="shared" si="85"/>
        <v>70529905.609999999</v>
      </c>
      <c r="U213" s="362">
        <f t="shared" si="85"/>
        <v>0</v>
      </c>
      <c r="V213" s="290">
        <f t="shared" si="85"/>
        <v>70529905.609999999</v>
      </c>
    </row>
    <row r="214" spans="1:22" ht="25.5">
      <c r="A214" s="65" t="s">
        <v>133</v>
      </c>
      <c r="B214" s="125">
        <v>331</v>
      </c>
      <c r="C214" s="87" t="s">
        <v>98</v>
      </c>
      <c r="D214" s="110" t="s">
        <v>105</v>
      </c>
      <c r="E214" s="110"/>
      <c r="F214" s="89"/>
      <c r="G214" s="70"/>
      <c r="H214" s="70"/>
      <c r="I214" s="89"/>
      <c r="J214" s="109"/>
      <c r="K214" s="445"/>
      <c r="L214" s="429">
        <f>L215</f>
        <v>4160910</v>
      </c>
      <c r="M214" s="357">
        <f>M215</f>
        <v>0</v>
      </c>
      <c r="N214" s="537">
        <f>N215</f>
        <v>4174824</v>
      </c>
      <c r="O214" s="537">
        <f>O215</f>
        <v>1046115.94</v>
      </c>
      <c r="P214" s="357">
        <f>P215</f>
        <v>5220939.9399999995</v>
      </c>
      <c r="Q214" s="286">
        <f t="shared" ref="Q214:V217" si="86">Q215</f>
        <v>4160910</v>
      </c>
      <c r="R214" s="286">
        <f t="shared" si="86"/>
        <v>0</v>
      </c>
      <c r="S214" s="286">
        <f t="shared" si="86"/>
        <v>4160910</v>
      </c>
      <c r="T214" s="330">
        <f t="shared" si="86"/>
        <v>4160910</v>
      </c>
      <c r="U214" s="330">
        <f t="shared" si="86"/>
        <v>0</v>
      </c>
      <c r="V214" s="330">
        <f t="shared" si="86"/>
        <v>4160910</v>
      </c>
    </row>
    <row r="215" spans="1:22" ht="25.5">
      <c r="A215" s="82" t="s">
        <v>39</v>
      </c>
      <c r="B215" s="125">
        <v>331</v>
      </c>
      <c r="C215" s="126" t="s">
        <v>98</v>
      </c>
      <c r="D215" s="127" t="s">
        <v>105</v>
      </c>
      <c r="E215" s="128" t="s">
        <v>7</v>
      </c>
      <c r="F215" s="129" t="s">
        <v>172</v>
      </c>
      <c r="G215" s="130" t="s">
        <v>172</v>
      </c>
      <c r="H215" s="130" t="s">
        <v>172</v>
      </c>
      <c r="I215" s="129" t="s">
        <v>173</v>
      </c>
      <c r="J215" s="131" t="s">
        <v>172</v>
      </c>
      <c r="K215" s="451"/>
      <c r="L215" s="434">
        <f t="shared" ref="L215:M217" si="87">L216</f>
        <v>4160910</v>
      </c>
      <c r="M215" s="363">
        <f t="shared" si="87"/>
        <v>0</v>
      </c>
      <c r="N215" s="541">
        <f>N216+N219</f>
        <v>4174824</v>
      </c>
      <c r="O215" s="541">
        <f t="shared" ref="O215:U215" si="88">O216+O219</f>
        <v>1046115.94</v>
      </c>
      <c r="P215" s="363">
        <f t="shared" si="88"/>
        <v>5220939.9399999995</v>
      </c>
      <c r="Q215" s="363">
        <f t="shared" si="88"/>
        <v>4160910</v>
      </c>
      <c r="R215" s="363">
        <f t="shared" si="88"/>
        <v>0</v>
      </c>
      <c r="S215" s="363">
        <f t="shared" si="88"/>
        <v>4160910</v>
      </c>
      <c r="T215" s="363">
        <f t="shared" si="88"/>
        <v>4160910</v>
      </c>
      <c r="U215" s="363">
        <f t="shared" si="88"/>
        <v>0</v>
      </c>
      <c r="V215" s="291">
        <f>V216+V219</f>
        <v>4160910</v>
      </c>
    </row>
    <row r="216" spans="1:22" ht="25.5">
      <c r="A216" s="88" t="s">
        <v>42</v>
      </c>
      <c r="B216" s="125">
        <v>331</v>
      </c>
      <c r="C216" s="126" t="s">
        <v>98</v>
      </c>
      <c r="D216" s="127" t="s">
        <v>105</v>
      </c>
      <c r="E216" s="132" t="s">
        <v>7</v>
      </c>
      <c r="F216" s="130" t="s">
        <v>172</v>
      </c>
      <c r="G216" s="130" t="s">
        <v>172</v>
      </c>
      <c r="H216" s="130" t="s">
        <v>172</v>
      </c>
      <c r="I216" s="130" t="s">
        <v>38</v>
      </c>
      <c r="J216" s="131" t="s">
        <v>172</v>
      </c>
      <c r="K216" s="452"/>
      <c r="L216" s="434">
        <f t="shared" si="87"/>
        <v>4160910</v>
      </c>
      <c r="M216" s="363">
        <f t="shared" si="87"/>
        <v>0</v>
      </c>
      <c r="N216" s="541">
        <f t="shared" ref="N216:P217" si="89">N217</f>
        <v>4174824</v>
      </c>
      <c r="O216" s="541">
        <f t="shared" si="89"/>
        <v>0</v>
      </c>
      <c r="P216" s="363">
        <f t="shared" si="89"/>
        <v>4174824</v>
      </c>
      <c r="Q216" s="291">
        <f t="shared" si="86"/>
        <v>4160910</v>
      </c>
      <c r="R216" s="291">
        <f t="shared" si="86"/>
        <v>0</v>
      </c>
      <c r="S216" s="291">
        <f t="shared" si="86"/>
        <v>4160910</v>
      </c>
      <c r="T216" s="335">
        <f t="shared" si="86"/>
        <v>4160910</v>
      </c>
      <c r="U216" s="335">
        <f t="shared" si="86"/>
        <v>0</v>
      </c>
      <c r="V216" s="335">
        <f t="shared" si="86"/>
        <v>4160910</v>
      </c>
    </row>
    <row r="217" spans="1:22" ht="51">
      <c r="A217" s="82" t="s">
        <v>96</v>
      </c>
      <c r="B217" s="125">
        <v>331</v>
      </c>
      <c r="C217" s="126" t="s">
        <v>98</v>
      </c>
      <c r="D217" s="127" t="s">
        <v>105</v>
      </c>
      <c r="E217" s="132" t="s">
        <v>7</v>
      </c>
      <c r="F217" s="130" t="s">
        <v>172</v>
      </c>
      <c r="G217" s="130" t="s">
        <v>172</v>
      </c>
      <c r="H217" s="130" t="s">
        <v>172</v>
      </c>
      <c r="I217" s="130" t="s">
        <v>38</v>
      </c>
      <c r="J217" s="131" t="s">
        <v>172</v>
      </c>
      <c r="K217" s="452" t="s">
        <v>85</v>
      </c>
      <c r="L217" s="434">
        <f t="shared" si="87"/>
        <v>4160910</v>
      </c>
      <c r="M217" s="363">
        <f t="shared" si="87"/>
        <v>0</v>
      </c>
      <c r="N217" s="541">
        <f t="shared" si="89"/>
        <v>4174824</v>
      </c>
      <c r="O217" s="541">
        <f t="shared" si="89"/>
        <v>0</v>
      </c>
      <c r="P217" s="363">
        <f t="shared" si="89"/>
        <v>4174824</v>
      </c>
      <c r="Q217" s="291">
        <f t="shared" si="86"/>
        <v>4160910</v>
      </c>
      <c r="R217" s="291">
        <f t="shared" si="86"/>
        <v>0</v>
      </c>
      <c r="S217" s="291">
        <f t="shared" si="86"/>
        <v>4160910</v>
      </c>
      <c r="T217" s="335">
        <f t="shared" si="86"/>
        <v>4160910</v>
      </c>
      <c r="U217" s="335">
        <f t="shared" si="86"/>
        <v>0</v>
      </c>
      <c r="V217" s="335">
        <f t="shared" si="86"/>
        <v>4160910</v>
      </c>
    </row>
    <row r="218" spans="1:22" ht="25.5">
      <c r="A218" s="82" t="s">
        <v>86</v>
      </c>
      <c r="B218" s="125">
        <v>331</v>
      </c>
      <c r="C218" s="126" t="s">
        <v>98</v>
      </c>
      <c r="D218" s="127" t="s">
        <v>105</v>
      </c>
      <c r="E218" s="132" t="s">
        <v>7</v>
      </c>
      <c r="F218" s="130" t="s">
        <v>172</v>
      </c>
      <c r="G218" s="130" t="s">
        <v>172</v>
      </c>
      <c r="H218" s="130" t="s">
        <v>172</v>
      </c>
      <c r="I218" s="130" t="s">
        <v>38</v>
      </c>
      <c r="J218" s="131" t="s">
        <v>172</v>
      </c>
      <c r="K218" s="452">
        <v>120</v>
      </c>
      <c r="L218" s="434">
        <v>4160910</v>
      </c>
      <c r="M218" s="363">
        <v>0</v>
      </c>
      <c r="N218" s="541">
        <v>4174824</v>
      </c>
      <c r="O218" s="541">
        <v>0</v>
      </c>
      <c r="P218" s="363">
        <f>O218+N218</f>
        <v>4174824</v>
      </c>
      <c r="Q218" s="363">
        <v>4160910</v>
      </c>
      <c r="R218" s="363">
        <v>0</v>
      </c>
      <c r="S218" s="363">
        <v>4160910</v>
      </c>
      <c r="T218" s="363">
        <v>4160910</v>
      </c>
      <c r="U218" s="363">
        <v>0</v>
      </c>
      <c r="V218" s="291">
        <v>4160910</v>
      </c>
    </row>
    <row r="219" spans="1:22" ht="25.5">
      <c r="A219" s="88" t="s">
        <v>46</v>
      </c>
      <c r="B219" s="125">
        <v>331</v>
      </c>
      <c r="C219" s="126" t="s">
        <v>98</v>
      </c>
      <c r="D219" s="127" t="s">
        <v>105</v>
      </c>
      <c r="E219" s="83" t="s">
        <v>7</v>
      </c>
      <c r="F219" s="24" t="s">
        <v>172</v>
      </c>
      <c r="G219" s="24" t="s">
        <v>172</v>
      </c>
      <c r="H219" s="24" t="s">
        <v>172</v>
      </c>
      <c r="I219" s="24" t="s">
        <v>24</v>
      </c>
      <c r="J219" s="70" t="s">
        <v>172</v>
      </c>
      <c r="K219" s="256"/>
      <c r="L219" s="420"/>
      <c r="M219" s="358"/>
      <c r="N219" s="375">
        <f t="shared" ref="N219:V220" si="90">N220</f>
        <v>0</v>
      </c>
      <c r="O219" s="541">
        <f t="shared" si="90"/>
        <v>1046115.94</v>
      </c>
      <c r="P219" s="363">
        <f t="shared" si="90"/>
        <v>1046115.94</v>
      </c>
      <c r="Q219" s="363">
        <f t="shared" si="90"/>
        <v>0</v>
      </c>
      <c r="R219" s="363">
        <f t="shared" si="90"/>
        <v>0</v>
      </c>
      <c r="S219" s="363">
        <f t="shared" si="90"/>
        <v>0</v>
      </c>
      <c r="T219" s="363">
        <f t="shared" si="90"/>
        <v>0</v>
      </c>
      <c r="U219" s="363">
        <f t="shared" si="90"/>
        <v>0</v>
      </c>
      <c r="V219" s="291">
        <f t="shared" si="90"/>
        <v>0</v>
      </c>
    </row>
    <row r="220" spans="1:22" ht="51">
      <c r="A220" s="82" t="s">
        <v>96</v>
      </c>
      <c r="B220" s="125">
        <v>331</v>
      </c>
      <c r="C220" s="126" t="s">
        <v>98</v>
      </c>
      <c r="D220" s="127" t="s">
        <v>105</v>
      </c>
      <c r="E220" s="83" t="s">
        <v>7</v>
      </c>
      <c r="F220" s="24" t="s">
        <v>172</v>
      </c>
      <c r="G220" s="24" t="s">
        <v>172</v>
      </c>
      <c r="H220" s="24" t="s">
        <v>172</v>
      </c>
      <c r="I220" s="24" t="s">
        <v>24</v>
      </c>
      <c r="J220" s="70" t="s">
        <v>172</v>
      </c>
      <c r="K220" s="256" t="s">
        <v>85</v>
      </c>
      <c r="L220" s="420"/>
      <c r="M220" s="358"/>
      <c r="N220" s="375">
        <f t="shared" si="90"/>
        <v>0</v>
      </c>
      <c r="O220" s="541">
        <f t="shared" si="90"/>
        <v>1046115.94</v>
      </c>
      <c r="P220" s="363">
        <f t="shared" si="90"/>
        <v>1046115.94</v>
      </c>
      <c r="Q220" s="363">
        <f t="shared" si="90"/>
        <v>0</v>
      </c>
      <c r="R220" s="363">
        <f t="shared" si="90"/>
        <v>0</v>
      </c>
      <c r="S220" s="363">
        <f t="shared" si="90"/>
        <v>0</v>
      </c>
      <c r="T220" s="363">
        <f t="shared" si="90"/>
        <v>0</v>
      </c>
      <c r="U220" s="363">
        <f t="shared" si="90"/>
        <v>0</v>
      </c>
      <c r="V220" s="291">
        <f t="shared" si="90"/>
        <v>0</v>
      </c>
    </row>
    <row r="221" spans="1:22" ht="25.5">
      <c r="A221" s="82" t="s">
        <v>86</v>
      </c>
      <c r="B221" s="125">
        <v>331</v>
      </c>
      <c r="C221" s="126" t="s">
        <v>98</v>
      </c>
      <c r="D221" s="127" t="s">
        <v>105</v>
      </c>
      <c r="E221" s="83" t="s">
        <v>7</v>
      </c>
      <c r="F221" s="24" t="s">
        <v>172</v>
      </c>
      <c r="G221" s="24" t="s">
        <v>172</v>
      </c>
      <c r="H221" s="24" t="s">
        <v>172</v>
      </c>
      <c r="I221" s="24" t="s">
        <v>24</v>
      </c>
      <c r="J221" s="70" t="s">
        <v>172</v>
      </c>
      <c r="K221" s="256">
        <v>120</v>
      </c>
      <c r="L221" s="420"/>
      <c r="M221" s="358"/>
      <c r="N221" s="375">
        <v>0</v>
      </c>
      <c r="O221" s="541">
        <v>1046115.94</v>
      </c>
      <c r="P221" s="363">
        <f>O221+N221</f>
        <v>1046115.94</v>
      </c>
      <c r="Q221" s="363">
        <v>0</v>
      </c>
      <c r="R221" s="363">
        <v>0</v>
      </c>
      <c r="S221" s="363">
        <f>R221+Q221</f>
        <v>0</v>
      </c>
      <c r="T221" s="363">
        <v>0</v>
      </c>
      <c r="U221" s="363">
        <v>0</v>
      </c>
      <c r="V221" s="291">
        <f>U221+T221</f>
        <v>0</v>
      </c>
    </row>
    <row r="222" spans="1:22" ht="39.75" customHeight="1">
      <c r="A222" s="65" t="s">
        <v>160</v>
      </c>
      <c r="B222" s="66" t="s">
        <v>139</v>
      </c>
      <c r="C222" s="87" t="s">
        <v>98</v>
      </c>
      <c r="D222" s="110" t="s">
        <v>100</v>
      </c>
      <c r="E222" s="77"/>
      <c r="F222" s="70"/>
      <c r="G222" s="70"/>
      <c r="H222" s="70"/>
      <c r="I222" s="70"/>
      <c r="J222" s="72"/>
      <c r="K222" s="442"/>
      <c r="L222" s="420">
        <f t="shared" ref="L222:V222" si="91">L227+L223</f>
        <v>44257349</v>
      </c>
      <c r="M222" s="358">
        <f t="shared" si="91"/>
        <v>0</v>
      </c>
      <c r="N222" s="375">
        <f t="shared" si="91"/>
        <v>50673088.189999998</v>
      </c>
      <c r="O222" s="375">
        <f t="shared" si="91"/>
        <v>-5461917.5300000003</v>
      </c>
      <c r="P222" s="358">
        <f t="shared" si="91"/>
        <v>45211170.659999996</v>
      </c>
      <c r="Q222" s="287">
        <f>Q227+Q223</f>
        <v>48583316.420000002</v>
      </c>
      <c r="R222" s="287">
        <f t="shared" si="91"/>
        <v>-4197977.46</v>
      </c>
      <c r="S222" s="287">
        <f t="shared" si="91"/>
        <v>44385338.960000001</v>
      </c>
      <c r="T222" s="331">
        <f t="shared" si="91"/>
        <v>48661877.980000004</v>
      </c>
      <c r="U222" s="331">
        <f t="shared" si="91"/>
        <v>-4194977.46</v>
      </c>
      <c r="V222" s="331">
        <f t="shared" si="91"/>
        <v>44466900.520000003</v>
      </c>
    </row>
    <row r="223" spans="1:22" ht="36.75" customHeight="1">
      <c r="A223" s="65" t="s">
        <v>373</v>
      </c>
      <c r="B223" s="66" t="s">
        <v>139</v>
      </c>
      <c r="C223" s="87" t="s">
        <v>98</v>
      </c>
      <c r="D223" s="110" t="s">
        <v>100</v>
      </c>
      <c r="E223" s="77" t="s">
        <v>253</v>
      </c>
      <c r="F223" s="70" t="s">
        <v>172</v>
      </c>
      <c r="G223" s="70" t="s">
        <v>172</v>
      </c>
      <c r="H223" s="70" t="s">
        <v>172</v>
      </c>
      <c r="I223" s="70" t="s">
        <v>173</v>
      </c>
      <c r="J223" s="72" t="s">
        <v>172</v>
      </c>
      <c r="K223" s="442"/>
      <c r="L223" s="420">
        <f t="shared" ref="L223:P225" si="92">L224</f>
        <v>35000</v>
      </c>
      <c r="M223" s="358">
        <f t="shared" si="92"/>
        <v>0</v>
      </c>
      <c r="N223" s="375">
        <f t="shared" si="92"/>
        <v>35000</v>
      </c>
      <c r="O223" s="375">
        <f t="shared" si="92"/>
        <v>0</v>
      </c>
      <c r="P223" s="358">
        <f t="shared" si="92"/>
        <v>35000</v>
      </c>
      <c r="Q223" s="287">
        <f t="shared" ref="Q223:V225" si="93">Q224</f>
        <v>35000</v>
      </c>
      <c r="R223" s="287">
        <f t="shared" si="93"/>
        <v>0</v>
      </c>
      <c r="S223" s="287">
        <f t="shared" si="93"/>
        <v>35000</v>
      </c>
      <c r="T223" s="331">
        <f t="shared" si="93"/>
        <v>35000</v>
      </c>
      <c r="U223" s="331">
        <f t="shared" si="93"/>
        <v>0</v>
      </c>
      <c r="V223" s="331">
        <f t="shared" si="93"/>
        <v>35000</v>
      </c>
    </row>
    <row r="224" spans="1:22" ht="24.75" customHeight="1">
      <c r="A224" s="82" t="s">
        <v>17</v>
      </c>
      <c r="B224" s="66" t="s">
        <v>139</v>
      </c>
      <c r="C224" s="87" t="s">
        <v>98</v>
      </c>
      <c r="D224" s="110" t="s">
        <v>100</v>
      </c>
      <c r="E224" s="77" t="s">
        <v>253</v>
      </c>
      <c r="F224" s="70" t="s">
        <v>172</v>
      </c>
      <c r="G224" s="70" t="s">
        <v>172</v>
      </c>
      <c r="H224" s="70" t="s">
        <v>172</v>
      </c>
      <c r="I224" s="70">
        <v>7870</v>
      </c>
      <c r="J224" s="72" t="s">
        <v>172</v>
      </c>
      <c r="K224" s="442"/>
      <c r="L224" s="420">
        <f t="shared" si="92"/>
        <v>35000</v>
      </c>
      <c r="M224" s="358">
        <f t="shared" si="92"/>
        <v>0</v>
      </c>
      <c r="N224" s="375">
        <f t="shared" si="92"/>
        <v>35000</v>
      </c>
      <c r="O224" s="375">
        <f t="shared" si="92"/>
        <v>0</v>
      </c>
      <c r="P224" s="358">
        <f t="shared" si="92"/>
        <v>35000</v>
      </c>
      <c r="Q224" s="287">
        <f t="shared" si="93"/>
        <v>35000</v>
      </c>
      <c r="R224" s="287">
        <f t="shared" si="93"/>
        <v>0</v>
      </c>
      <c r="S224" s="287">
        <f t="shared" si="93"/>
        <v>35000</v>
      </c>
      <c r="T224" s="331">
        <f t="shared" si="93"/>
        <v>35000</v>
      </c>
      <c r="U224" s="331">
        <f t="shared" si="93"/>
        <v>0</v>
      </c>
      <c r="V224" s="331">
        <f t="shared" si="93"/>
        <v>35000</v>
      </c>
    </row>
    <row r="225" spans="1:22" ht="29.25" customHeight="1">
      <c r="A225" s="82" t="s">
        <v>77</v>
      </c>
      <c r="B225" s="66" t="s">
        <v>139</v>
      </c>
      <c r="C225" s="87" t="s">
        <v>98</v>
      </c>
      <c r="D225" s="110" t="s">
        <v>100</v>
      </c>
      <c r="E225" s="77" t="s">
        <v>253</v>
      </c>
      <c r="F225" s="70" t="s">
        <v>172</v>
      </c>
      <c r="G225" s="70" t="s">
        <v>172</v>
      </c>
      <c r="H225" s="70" t="s">
        <v>172</v>
      </c>
      <c r="I225" s="70" t="s">
        <v>48</v>
      </c>
      <c r="J225" s="72" t="s">
        <v>172</v>
      </c>
      <c r="K225" s="442">
        <v>200</v>
      </c>
      <c r="L225" s="420">
        <f t="shared" si="92"/>
        <v>35000</v>
      </c>
      <c r="M225" s="358">
        <f t="shared" si="92"/>
        <v>0</v>
      </c>
      <c r="N225" s="375">
        <f t="shared" si="92"/>
        <v>35000</v>
      </c>
      <c r="O225" s="375">
        <f t="shared" si="92"/>
        <v>0</v>
      </c>
      <c r="P225" s="358">
        <f t="shared" si="92"/>
        <v>35000</v>
      </c>
      <c r="Q225" s="287">
        <f t="shared" si="93"/>
        <v>35000</v>
      </c>
      <c r="R225" s="287">
        <f t="shared" si="93"/>
        <v>0</v>
      </c>
      <c r="S225" s="287">
        <f t="shared" si="93"/>
        <v>35000</v>
      </c>
      <c r="T225" s="331">
        <f t="shared" si="93"/>
        <v>35000</v>
      </c>
      <c r="U225" s="331">
        <f t="shared" si="93"/>
        <v>0</v>
      </c>
      <c r="V225" s="331">
        <f t="shared" si="93"/>
        <v>35000</v>
      </c>
    </row>
    <row r="226" spans="1:22" ht="39.75" customHeight="1">
      <c r="A226" s="82" t="s">
        <v>79</v>
      </c>
      <c r="B226" s="66" t="s">
        <v>139</v>
      </c>
      <c r="C226" s="87" t="s">
        <v>98</v>
      </c>
      <c r="D226" s="110" t="s">
        <v>100</v>
      </c>
      <c r="E226" s="77" t="s">
        <v>253</v>
      </c>
      <c r="F226" s="70" t="s">
        <v>172</v>
      </c>
      <c r="G226" s="70" t="s">
        <v>172</v>
      </c>
      <c r="H226" s="70" t="s">
        <v>172</v>
      </c>
      <c r="I226" s="70" t="s">
        <v>48</v>
      </c>
      <c r="J226" s="72" t="s">
        <v>172</v>
      </c>
      <c r="K226" s="442">
        <v>240</v>
      </c>
      <c r="L226" s="420">
        <v>35000</v>
      </c>
      <c r="M226" s="358">
        <v>0</v>
      </c>
      <c r="N226" s="375">
        <v>35000</v>
      </c>
      <c r="O226" s="375">
        <v>0</v>
      </c>
      <c r="P226" s="358">
        <v>35000</v>
      </c>
      <c r="Q226" s="287">
        <v>35000</v>
      </c>
      <c r="R226" s="287">
        <v>0</v>
      </c>
      <c r="S226" s="287">
        <v>35000</v>
      </c>
      <c r="T226" s="331">
        <v>35000</v>
      </c>
      <c r="U226" s="331">
        <v>0</v>
      </c>
      <c r="V226" s="331">
        <v>35000</v>
      </c>
    </row>
    <row r="227" spans="1:22" ht="25.5">
      <c r="A227" s="82" t="s">
        <v>45</v>
      </c>
      <c r="B227" s="66" t="s">
        <v>139</v>
      </c>
      <c r="C227" s="87" t="s">
        <v>98</v>
      </c>
      <c r="D227" s="110" t="s">
        <v>100</v>
      </c>
      <c r="E227" s="83" t="s">
        <v>10</v>
      </c>
      <c r="F227" s="24" t="s">
        <v>172</v>
      </c>
      <c r="G227" s="70" t="s">
        <v>172</v>
      </c>
      <c r="H227" s="70" t="s">
        <v>172</v>
      </c>
      <c r="I227" s="24" t="s">
        <v>173</v>
      </c>
      <c r="J227" s="72" t="s">
        <v>172</v>
      </c>
      <c r="K227" s="453"/>
      <c r="L227" s="420">
        <f>L228+L233+L246+L238+L243</f>
        <v>44222349</v>
      </c>
      <c r="M227" s="358">
        <f>M228+M233+M246+M238+M243</f>
        <v>0</v>
      </c>
      <c r="N227" s="375">
        <f t="shared" ref="N227:V227" si="94">N228+N233+N246+N238+N243+N254</f>
        <v>50638088.189999998</v>
      </c>
      <c r="O227" s="375">
        <f t="shared" si="94"/>
        <v>-5461917.5300000003</v>
      </c>
      <c r="P227" s="358">
        <f t="shared" si="94"/>
        <v>45176170.659999996</v>
      </c>
      <c r="Q227" s="358">
        <f>Q228+Q233+Q246+Q238+Q243+Q254</f>
        <v>48548316.420000002</v>
      </c>
      <c r="R227" s="358">
        <f t="shared" si="94"/>
        <v>-4197977.46</v>
      </c>
      <c r="S227" s="358">
        <f t="shared" si="94"/>
        <v>44350338.960000001</v>
      </c>
      <c r="T227" s="358">
        <f t="shared" si="94"/>
        <v>48626877.980000004</v>
      </c>
      <c r="U227" s="358">
        <f t="shared" si="94"/>
        <v>-4194977.46</v>
      </c>
      <c r="V227" s="287">
        <f t="shared" si="94"/>
        <v>44431900.520000003</v>
      </c>
    </row>
    <row r="228" spans="1:22" ht="51">
      <c r="A228" s="82" t="s">
        <v>155</v>
      </c>
      <c r="B228" s="66" t="s">
        <v>139</v>
      </c>
      <c r="C228" s="87" t="s">
        <v>98</v>
      </c>
      <c r="D228" s="110" t="s">
        <v>100</v>
      </c>
      <c r="E228" s="77" t="s">
        <v>10</v>
      </c>
      <c r="F228" s="70" t="s">
        <v>172</v>
      </c>
      <c r="G228" s="70" t="s">
        <v>172</v>
      </c>
      <c r="H228" s="70" t="s">
        <v>172</v>
      </c>
      <c r="I228" s="70">
        <v>7869</v>
      </c>
      <c r="J228" s="72" t="s">
        <v>172</v>
      </c>
      <c r="K228" s="442"/>
      <c r="L228" s="420">
        <f t="shared" ref="L228:V228" si="95">L231+L229</f>
        <v>28000</v>
      </c>
      <c r="M228" s="358">
        <f t="shared" si="95"/>
        <v>0</v>
      </c>
      <c r="N228" s="375">
        <f t="shared" si="95"/>
        <v>28000</v>
      </c>
      <c r="O228" s="375">
        <f t="shared" si="95"/>
        <v>0</v>
      </c>
      <c r="P228" s="358">
        <f t="shared" si="95"/>
        <v>28000</v>
      </c>
      <c r="Q228" s="287">
        <f t="shared" si="95"/>
        <v>28000</v>
      </c>
      <c r="R228" s="287">
        <f t="shared" si="95"/>
        <v>0</v>
      </c>
      <c r="S228" s="287">
        <f t="shared" si="95"/>
        <v>28000</v>
      </c>
      <c r="T228" s="331">
        <f t="shared" si="95"/>
        <v>28000</v>
      </c>
      <c r="U228" s="331">
        <f t="shared" si="95"/>
        <v>0</v>
      </c>
      <c r="V228" s="331">
        <f t="shared" si="95"/>
        <v>28000</v>
      </c>
    </row>
    <row r="229" spans="1:22" ht="54" customHeight="1">
      <c r="A229" s="82" t="s">
        <v>96</v>
      </c>
      <c r="B229" s="66" t="s">
        <v>139</v>
      </c>
      <c r="C229" s="87" t="s">
        <v>98</v>
      </c>
      <c r="D229" s="110" t="s">
        <v>100</v>
      </c>
      <c r="E229" s="77" t="s">
        <v>10</v>
      </c>
      <c r="F229" s="70" t="s">
        <v>172</v>
      </c>
      <c r="G229" s="70" t="s">
        <v>172</v>
      </c>
      <c r="H229" s="70" t="s">
        <v>172</v>
      </c>
      <c r="I229" s="70" t="s">
        <v>49</v>
      </c>
      <c r="J229" s="72" t="s">
        <v>172</v>
      </c>
      <c r="K229" s="442" t="s">
        <v>85</v>
      </c>
      <c r="L229" s="420">
        <f t="shared" ref="L229:V229" si="96">L230</f>
        <v>4400</v>
      </c>
      <c r="M229" s="358">
        <f t="shared" si="96"/>
        <v>0</v>
      </c>
      <c r="N229" s="375">
        <f t="shared" si="96"/>
        <v>4400</v>
      </c>
      <c r="O229" s="375">
        <f t="shared" si="96"/>
        <v>0</v>
      </c>
      <c r="P229" s="358">
        <f t="shared" si="96"/>
        <v>4400</v>
      </c>
      <c r="Q229" s="287">
        <f t="shared" si="96"/>
        <v>4400</v>
      </c>
      <c r="R229" s="287">
        <f t="shared" si="96"/>
        <v>0</v>
      </c>
      <c r="S229" s="287">
        <f t="shared" si="96"/>
        <v>4400</v>
      </c>
      <c r="T229" s="331">
        <f t="shared" si="96"/>
        <v>4400</v>
      </c>
      <c r="U229" s="331">
        <f t="shared" si="96"/>
        <v>0</v>
      </c>
      <c r="V229" s="331">
        <f t="shared" si="96"/>
        <v>4400</v>
      </c>
    </row>
    <row r="230" spans="1:22" ht="36" customHeight="1">
      <c r="A230" s="82" t="s">
        <v>86</v>
      </c>
      <c r="B230" s="66" t="s">
        <v>139</v>
      </c>
      <c r="C230" s="87" t="s">
        <v>98</v>
      </c>
      <c r="D230" s="110" t="s">
        <v>100</v>
      </c>
      <c r="E230" s="77" t="s">
        <v>10</v>
      </c>
      <c r="F230" s="70" t="s">
        <v>172</v>
      </c>
      <c r="G230" s="70" t="s">
        <v>172</v>
      </c>
      <c r="H230" s="70" t="s">
        <v>172</v>
      </c>
      <c r="I230" s="70" t="s">
        <v>49</v>
      </c>
      <c r="J230" s="72" t="s">
        <v>172</v>
      </c>
      <c r="K230" s="442" t="s">
        <v>222</v>
      </c>
      <c r="L230" s="420">
        <v>4400</v>
      </c>
      <c r="M230" s="358">
        <v>0</v>
      </c>
      <c r="N230" s="375">
        <v>4400</v>
      </c>
      <c r="O230" s="375">
        <v>0</v>
      </c>
      <c r="P230" s="358">
        <v>4400</v>
      </c>
      <c r="Q230" s="287">
        <v>4400</v>
      </c>
      <c r="R230" s="287">
        <v>0</v>
      </c>
      <c r="S230" s="287">
        <v>4400</v>
      </c>
      <c r="T230" s="331">
        <v>4400</v>
      </c>
      <c r="U230" s="331">
        <v>0</v>
      </c>
      <c r="V230" s="331">
        <v>4400</v>
      </c>
    </row>
    <row r="231" spans="1:22" ht="25.5">
      <c r="A231" s="82" t="s">
        <v>77</v>
      </c>
      <c r="B231" s="66" t="s">
        <v>139</v>
      </c>
      <c r="C231" s="87" t="s">
        <v>98</v>
      </c>
      <c r="D231" s="110" t="s">
        <v>100</v>
      </c>
      <c r="E231" s="77" t="s">
        <v>10</v>
      </c>
      <c r="F231" s="70" t="s">
        <v>172</v>
      </c>
      <c r="G231" s="70" t="s">
        <v>172</v>
      </c>
      <c r="H231" s="70" t="s">
        <v>172</v>
      </c>
      <c r="I231" s="70" t="s">
        <v>49</v>
      </c>
      <c r="J231" s="72" t="s">
        <v>172</v>
      </c>
      <c r="K231" s="442">
        <v>200</v>
      </c>
      <c r="L231" s="420">
        <f t="shared" ref="L231:V231" si="97">L232</f>
        <v>23600</v>
      </c>
      <c r="M231" s="358">
        <f t="shared" si="97"/>
        <v>0</v>
      </c>
      <c r="N231" s="375">
        <f t="shared" si="97"/>
        <v>23600</v>
      </c>
      <c r="O231" s="375">
        <f t="shared" si="97"/>
        <v>0</v>
      </c>
      <c r="P231" s="358">
        <f t="shared" si="97"/>
        <v>23600</v>
      </c>
      <c r="Q231" s="287">
        <f t="shared" si="97"/>
        <v>23600</v>
      </c>
      <c r="R231" s="287">
        <f t="shared" si="97"/>
        <v>0</v>
      </c>
      <c r="S231" s="287">
        <f t="shared" si="97"/>
        <v>23600</v>
      </c>
      <c r="T231" s="331">
        <f t="shared" si="97"/>
        <v>23600</v>
      </c>
      <c r="U231" s="331">
        <f t="shared" si="97"/>
        <v>0</v>
      </c>
      <c r="V231" s="331">
        <f t="shared" si="97"/>
        <v>23600</v>
      </c>
    </row>
    <row r="232" spans="1:22" ht="25.5">
      <c r="A232" s="82" t="s">
        <v>79</v>
      </c>
      <c r="B232" s="66" t="s">
        <v>139</v>
      </c>
      <c r="C232" s="87" t="s">
        <v>98</v>
      </c>
      <c r="D232" s="110" t="s">
        <v>100</v>
      </c>
      <c r="E232" s="77" t="s">
        <v>10</v>
      </c>
      <c r="F232" s="70" t="s">
        <v>172</v>
      </c>
      <c r="G232" s="70" t="s">
        <v>172</v>
      </c>
      <c r="H232" s="70" t="s">
        <v>172</v>
      </c>
      <c r="I232" s="70" t="s">
        <v>49</v>
      </c>
      <c r="J232" s="72" t="s">
        <v>172</v>
      </c>
      <c r="K232" s="442">
        <v>240</v>
      </c>
      <c r="L232" s="420">
        <v>23600</v>
      </c>
      <c r="M232" s="358">
        <v>0</v>
      </c>
      <c r="N232" s="375">
        <v>23600</v>
      </c>
      <c r="O232" s="375">
        <v>0</v>
      </c>
      <c r="P232" s="358">
        <v>23600</v>
      </c>
      <c r="Q232" s="287">
        <v>23600</v>
      </c>
      <c r="R232" s="287">
        <v>0</v>
      </c>
      <c r="S232" s="287">
        <v>23600</v>
      </c>
      <c r="T232" s="331">
        <v>23600</v>
      </c>
      <c r="U232" s="331">
        <v>0</v>
      </c>
      <c r="V232" s="331">
        <v>23600</v>
      </c>
    </row>
    <row r="233" spans="1:22" ht="25.5">
      <c r="A233" s="82" t="s">
        <v>162</v>
      </c>
      <c r="B233" s="66" t="s">
        <v>139</v>
      </c>
      <c r="C233" s="87" t="s">
        <v>98</v>
      </c>
      <c r="D233" s="110" t="s">
        <v>100</v>
      </c>
      <c r="E233" s="77" t="s">
        <v>10</v>
      </c>
      <c r="F233" s="70" t="s">
        <v>172</v>
      </c>
      <c r="G233" s="70" t="s">
        <v>172</v>
      </c>
      <c r="H233" s="70" t="s">
        <v>172</v>
      </c>
      <c r="I233" s="70" t="s">
        <v>163</v>
      </c>
      <c r="J233" s="72" t="s">
        <v>172</v>
      </c>
      <c r="K233" s="442"/>
      <c r="L233" s="420">
        <f t="shared" ref="L233:V233" si="98">L234+L236</f>
        <v>464749</v>
      </c>
      <c r="M233" s="358">
        <f t="shared" si="98"/>
        <v>0</v>
      </c>
      <c r="N233" s="375">
        <f t="shared" si="98"/>
        <v>464749</v>
      </c>
      <c r="O233" s="375">
        <f t="shared" si="98"/>
        <v>0</v>
      </c>
      <c r="P233" s="358">
        <f t="shared" si="98"/>
        <v>464749</v>
      </c>
      <c r="Q233" s="287">
        <f t="shared" si="98"/>
        <v>481538.96</v>
      </c>
      <c r="R233" s="287">
        <f t="shared" si="98"/>
        <v>0</v>
      </c>
      <c r="S233" s="287">
        <f t="shared" si="98"/>
        <v>481538.96</v>
      </c>
      <c r="T233" s="331">
        <f t="shared" si="98"/>
        <v>499000.52</v>
      </c>
      <c r="U233" s="331">
        <f t="shared" si="98"/>
        <v>0</v>
      </c>
      <c r="V233" s="331">
        <f t="shared" si="98"/>
        <v>499000.52</v>
      </c>
    </row>
    <row r="234" spans="1:22" ht="51">
      <c r="A234" s="82" t="s">
        <v>96</v>
      </c>
      <c r="B234" s="66" t="s">
        <v>139</v>
      </c>
      <c r="C234" s="87" t="s">
        <v>98</v>
      </c>
      <c r="D234" s="110" t="s">
        <v>100</v>
      </c>
      <c r="E234" s="77" t="s">
        <v>10</v>
      </c>
      <c r="F234" s="70" t="s">
        <v>172</v>
      </c>
      <c r="G234" s="70" t="s">
        <v>172</v>
      </c>
      <c r="H234" s="70" t="s">
        <v>172</v>
      </c>
      <c r="I234" s="70" t="s">
        <v>163</v>
      </c>
      <c r="J234" s="72" t="s">
        <v>172</v>
      </c>
      <c r="K234" s="442">
        <v>100</v>
      </c>
      <c r="L234" s="420">
        <f t="shared" ref="L234:V234" si="99">L235</f>
        <v>402400</v>
      </c>
      <c r="M234" s="358">
        <f t="shared" si="99"/>
        <v>0</v>
      </c>
      <c r="N234" s="375">
        <f t="shared" si="99"/>
        <v>402400</v>
      </c>
      <c r="O234" s="375">
        <f t="shared" si="99"/>
        <v>0</v>
      </c>
      <c r="P234" s="358">
        <f t="shared" si="99"/>
        <v>402400</v>
      </c>
      <c r="Q234" s="287">
        <f t="shared" si="99"/>
        <v>417400</v>
      </c>
      <c r="R234" s="287">
        <f t="shared" si="99"/>
        <v>0</v>
      </c>
      <c r="S234" s="287">
        <f t="shared" si="99"/>
        <v>417400</v>
      </c>
      <c r="T234" s="331">
        <f t="shared" si="99"/>
        <v>436600</v>
      </c>
      <c r="U234" s="331">
        <f t="shared" si="99"/>
        <v>0</v>
      </c>
      <c r="V234" s="331">
        <f t="shared" si="99"/>
        <v>436600</v>
      </c>
    </row>
    <row r="235" spans="1:22" ht="25.5">
      <c r="A235" s="82" t="s">
        <v>86</v>
      </c>
      <c r="B235" s="66" t="s">
        <v>139</v>
      </c>
      <c r="C235" s="87" t="s">
        <v>98</v>
      </c>
      <c r="D235" s="110" t="s">
        <v>100</v>
      </c>
      <c r="E235" s="77" t="s">
        <v>10</v>
      </c>
      <c r="F235" s="70" t="s">
        <v>172</v>
      </c>
      <c r="G235" s="70" t="s">
        <v>172</v>
      </c>
      <c r="H235" s="70" t="s">
        <v>172</v>
      </c>
      <c r="I235" s="70" t="s">
        <v>163</v>
      </c>
      <c r="J235" s="72" t="s">
        <v>172</v>
      </c>
      <c r="K235" s="442">
        <v>120</v>
      </c>
      <c r="L235" s="420">
        <f>303300+7500+91600</f>
        <v>402400</v>
      </c>
      <c r="M235" s="358">
        <v>0</v>
      </c>
      <c r="N235" s="375">
        <f>303300+7500+91600</f>
        <v>402400</v>
      </c>
      <c r="O235" s="375">
        <v>0</v>
      </c>
      <c r="P235" s="358">
        <f>303300+7500+91600</f>
        <v>402400</v>
      </c>
      <c r="Q235" s="287">
        <f>312100+11000+94300</f>
        <v>417400</v>
      </c>
      <c r="R235" s="287">
        <v>0</v>
      </c>
      <c r="S235" s="287">
        <f>312100+11000+94300</f>
        <v>417400</v>
      </c>
      <c r="T235" s="331">
        <f>324600+14000+98000</f>
        <v>436600</v>
      </c>
      <c r="U235" s="331">
        <v>0</v>
      </c>
      <c r="V235" s="331">
        <f>324600+14000+98000</f>
        <v>436600</v>
      </c>
    </row>
    <row r="236" spans="1:22" ht="25.5">
      <c r="A236" s="82" t="s">
        <v>77</v>
      </c>
      <c r="B236" s="66" t="s">
        <v>139</v>
      </c>
      <c r="C236" s="87" t="s">
        <v>98</v>
      </c>
      <c r="D236" s="110" t="s">
        <v>100</v>
      </c>
      <c r="E236" s="77" t="s">
        <v>10</v>
      </c>
      <c r="F236" s="70" t="s">
        <v>172</v>
      </c>
      <c r="G236" s="70" t="s">
        <v>172</v>
      </c>
      <c r="H236" s="70" t="s">
        <v>172</v>
      </c>
      <c r="I236" s="70" t="s">
        <v>163</v>
      </c>
      <c r="J236" s="72" t="s">
        <v>172</v>
      </c>
      <c r="K236" s="442">
        <v>200</v>
      </c>
      <c r="L236" s="420">
        <f t="shared" ref="L236:V236" si="100">L237</f>
        <v>62349</v>
      </c>
      <c r="M236" s="358">
        <f t="shared" si="100"/>
        <v>0</v>
      </c>
      <c r="N236" s="375">
        <f t="shared" si="100"/>
        <v>62349</v>
      </c>
      <c r="O236" s="375">
        <f t="shared" si="100"/>
        <v>0</v>
      </c>
      <c r="P236" s="358">
        <f t="shared" si="100"/>
        <v>62349</v>
      </c>
      <c r="Q236" s="287">
        <f t="shared" si="100"/>
        <v>64138.96</v>
      </c>
      <c r="R236" s="287">
        <f t="shared" si="100"/>
        <v>0</v>
      </c>
      <c r="S236" s="287">
        <f t="shared" si="100"/>
        <v>64138.96</v>
      </c>
      <c r="T236" s="331">
        <f t="shared" si="100"/>
        <v>62400.52</v>
      </c>
      <c r="U236" s="331">
        <f t="shared" si="100"/>
        <v>0</v>
      </c>
      <c r="V236" s="331">
        <f t="shared" si="100"/>
        <v>62400.52</v>
      </c>
    </row>
    <row r="237" spans="1:22" ht="25.5">
      <c r="A237" s="82" t="s">
        <v>79</v>
      </c>
      <c r="B237" s="66" t="s">
        <v>139</v>
      </c>
      <c r="C237" s="87" t="s">
        <v>98</v>
      </c>
      <c r="D237" s="110" t="s">
        <v>100</v>
      </c>
      <c r="E237" s="77" t="s">
        <v>10</v>
      </c>
      <c r="F237" s="70" t="s">
        <v>172</v>
      </c>
      <c r="G237" s="70" t="s">
        <v>172</v>
      </c>
      <c r="H237" s="70" t="s">
        <v>172</v>
      </c>
      <c r="I237" s="70" t="s">
        <v>163</v>
      </c>
      <c r="J237" s="72" t="s">
        <v>172</v>
      </c>
      <c r="K237" s="442">
        <v>240</v>
      </c>
      <c r="L237" s="420">
        <v>62349</v>
      </c>
      <c r="M237" s="358">
        <v>0</v>
      </c>
      <c r="N237" s="375">
        <v>62349</v>
      </c>
      <c r="O237" s="375">
        <v>0</v>
      </c>
      <c r="P237" s="358">
        <v>62349</v>
      </c>
      <c r="Q237" s="287">
        <v>64138.96</v>
      </c>
      <c r="R237" s="287">
        <v>0</v>
      </c>
      <c r="S237" s="287">
        <v>64138.96</v>
      </c>
      <c r="T237" s="331">
        <v>62400.52</v>
      </c>
      <c r="U237" s="331">
        <v>0</v>
      </c>
      <c r="V237" s="331">
        <v>62400.52</v>
      </c>
    </row>
    <row r="238" spans="1:22" ht="25.5">
      <c r="A238" s="82" t="s">
        <v>35</v>
      </c>
      <c r="B238" s="66" t="s">
        <v>139</v>
      </c>
      <c r="C238" s="87" t="s">
        <v>98</v>
      </c>
      <c r="D238" s="110" t="s">
        <v>100</v>
      </c>
      <c r="E238" s="77" t="s">
        <v>10</v>
      </c>
      <c r="F238" s="70" t="s">
        <v>172</v>
      </c>
      <c r="G238" s="70" t="s">
        <v>172</v>
      </c>
      <c r="H238" s="70" t="s">
        <v>172</v>
      </c>
      <c r="I238" s="70" t="s">
        <v>267</v>
      </c>
      <c r="J238" s="72" t="s">
        <v>174</v>
      </c>
      <c r="K238" s="442"/>
      <c r="L238" s="420">
        <f t="shared" ref="L238:V238" si="101">L239+L241</f>
        <v>1961900</v>
      </c>
      <c r="M238" s="358">
        <f t="shared" si="101"/>
        <v>0</v>
      </c>
      <c r="N238" s="375">
        <f t="shared" si="101"/>
        <v>1956900</v>
      </c>
      <c r="O238" s="375">
        <f t="shared" si="101"/>
        <v>0</v>
      </c>
      <c r="P238" s="358">
        <f t="shared" si="101"/>
        <v>1956900</v>
      </c>
      <c r="Q238" s="287">
        <f t="shared" si="101"/>
        <v>2073100</v>
      </c>
      <c r="R238" s="287">
        <f t="shared" si="101"/>
        <v>0</v>
      </c>
      <c r="S238" s="287">
        <f t="shared" si="101"/>
        <v>2073100</v>
      </c>
      <c r="T238" s="331">
        <f t="shared" si="101"/>
        <v>2137200</v>
      </c>
      <c r="U238" s="331">
        <f t="shared" si="101"/>
        <v>0</v>
      </c>
      <c r="V238" s="331">
        <f t="shared" si="101"/>
        <v>2137200</v>
      </c>
    </row>
    <row r="239" spans="1:22" ht="51">
      <c r="A239" s="82" t="s">
        <v>96</v>
      </c>
      <c r="B239" s="66" t="s">
        <v>139</v>
      </c>
      <c r="C239" s="87" t="s">
        <v>98</v>
      </c>
      <c r="D239" s="110" t="s">
        <v>100</v>
      </c>
      <c r="E239" s="77" t="s">
        <v>10</v>
      </c>
      <c r="F239" s="70" t="s">
        <v>172</v>
      </c>
      <c r="G239" s="70" t="s">
        <v>172</v>
      </c>
      <c r="H239" s="70" t="s">
        <v>172</v>
      </c>
      <c r="I239" s="70" t="s">
        <v>267</v>
      </c>
      <c r="J239" s="72" t="s">
        <v>174</v>
      </c>
      <c r="K239" s="442">
        <v>100</v>
      </c>
      <c r="L239" s="420">
        <f t="shared" ref="L239:V239" si="102">L240</f>
        <v>1879400</v>
      </c>
      <c r="M239" s="358">
        <f t="shared" si="102"/>
        <v>0</v>
      </c>
      <c r="N239" s="375">
        <f t="shared" si="102"/>
        <v>1874400</v>
      </c>
      <c r="O239" s="375">
        <f t="shared" si="102"/>
        <v>0</v>
      </c>
      <c r="P239" s="358">
        <f t="shared" si="102"/>
        <v>1874400</v>
      </c>
      <c r="Q239" s="287">
        <f t="shared" si="102"/>
        <v>1912000</v>
      </c>
      <c r="R239" s="287">
        <f t="shared" si="102"/>
        <v>0</v>
      </c>
      <c r="S239" s="287">
        <f t="shared" si="102"/>
        <v>1912000</v>
      </c>
      <c r="T239" s="331">
        <f t="shared" si="102"/>
        <v>2027600</v>
      </c>
      <c r="U239" s="331">
        <f t="shared" si="102"/>
        <v>0</v>
      </c>
      <c r="V239" s="331">
        <f t="shared" si="102"/>
        <v>2027600</v>
      </c>
    </row>
    <row r="240" spans="1:22" ht="25.5">
      <c r="A240" s="82" t="s">
        <v>86</v>
      </c>
      <c r="B240" s="66" t="s">
        <v>139</v>
      </c>
      <c r="C240" s="87" t="s">
        <v>98</v>
      </c>
      <c r="D240" s="110" t="s">
        <v>100</v>
      </c>
      <c r="E240" s="77" t="s">
        <v>10</v>
      </c>
      <c r="F240" s="70" t="s">
        <v>172</v>
      </c>
      <c r="G240" s="70" t="s">
        <v>172</v>
      </c>
      <c r="H240" s="70" t="s">
        <v>172</v>
      </c>
      <c r="I240" s="70" t="s">
        <v>267</v>
      </c>
      <c r="J240" s="72" t="s">
        <v>174</v>
      </c>
      <c r="K240" s="442">
        <v>120</v>
      </c>
      <c r="L240" s="420">
        <f>1814400+65000</f>
        <v>1879400</v>
      </c>
      <c r="M240" s="358">
        <v>0</v>
      </c>
      <c r="N240" s="375">
        <v>1874400</v>
      </c>
      <c r="O240" s="375">
        <v>0</v>
      </c>
      <c r="P240" s="358">
        <f>O240+N240</f>
        <v>1874400</v>
      </c>
      <c r="Q240" s="287">
        <f>1887000+25000</f>
        <v>1912000</v>
      </c>
      <c r="R240" s="287">
        <v>0</v>
      </c>
      <c r="S240" s="287">
        <f>1887000+25000</f>
        <v>1912000</v>
      </c>
      <c r="T240" s="331">
        <f>1962600+65000</f>
        <v>2027600</v>
      </c>
      <c r="U240" s="331">
        <v>0</v>
      </c>
      <c r="V240" s="331">
        <f>1962600+65000</f>
        <v>2027600</v>
      </c>
    </row>
    <row r="241" spans="1:22" ht="25.5">
      <c r="A241" s="82" t="s">
        <v>77</v>
      </c>
      <c r="B241" s="66" t="s">
        <v>139</v>
      </c>
      <c r="C241" s="87" t="s">
        <v>98</v>
      </c>
      <c r="D241" s="110" t="s">
        <v>100</v>
      </c>
      <c r="E241" s="77" t="s">
        <v>10</v>
      </c>
      <c r="F241" s="70" t="s">
        <v>172</v>
      </c>
      <c r="G241" s="70" t="s">
        <v>172</v>
      </c>
      <c r="H241" s="70" t="s">
        <v>172</v>
      </c>
      <c r="I241" s="70" t="s">
        <v>267</v>
      </c>
      <c r="J241" s="72" t="s">
        <v>174</v>
      </c>
      <c r="K241" s="442">
        <v>200</v>
      </c>
      <c r="L241" s="420">
        <f t="shared" ref="L241:V241" si="103">L242</f>
        <v>82500</v>
      </c>
      <c r="M241" s="358">
        <f t="shared" si="103"/>
        <v>0</v>
      </c>
      <c r="N241" s="375">
        <f t="shared" si="103"/>
        <v>82500</v>
      </c>
      <c r="O241" s="375">
        <f t="shared" si="103"/>
        <v>0</v>
      </c>
      <c r="P241" s="358">
        <f t="shared" si="103"/>
        <v>82500</v>
      </c>
      <c r="Q241" s="287">
        <f t="shared" si="103"/>
        <v>161100</v>
      </c>
      <c r="R241" s="287">
        <f t="shared" si="103"/>
        <v>0</v>
      </c>
      <c r="S241" s="287">
        <f t="shared" si="103"/>
        <v>161100</v>
      </c>
      <c r="T241" s="331">
        <f t="shared" si="103"/>
        <v>109600</v>
      </c>
      <c r="U241" s="331">
        <f t="shared" si="103"/>
        <v>0</v>
      </c>
      <c r="V241" s="331">
        <f t="shared" si="103"/>
        <v>109600</v>
      </c>
    </row>
    <row r="242" spans="1:22" ht="25.5">
      <c r="A242" s="82" t="s">
        <v>79</v>
      </c>
      <c r="B242" s="66" t="s">
        <v>139</v>
      </c>
      <c r="C242" s="87" t="s">
        <v>98</v>
      </c>
      <c r="D242" s="110" t="s">
        <v>100</v>
      </c>
      <c r="E242" s="77" t="s">
        <v>10</v>
      </c>
      <c r="F242" s="70" t="s">
        <v>172</v>
      </c>
      <c r="G242" s="70" t="s">
        <v>172</v>
      </c>
      <c r="H242" s="70" t="s">
        <v>172</v>
      </c>
      <c r="I242" s="70" t="s">
        <v>267</v>
      </c>
      <c r="J242" s="72" t="s">
        <v>174</v>
      </c>
      <c r="K242" s="442">
        <v>240</v>
      </c>
      <c r="L242" s="420">
        <v>82500</v>
      </c>
      <c r="M242" s="358">
        <v>0</v>
      </c>
      <c r="N242" s="375">
        <v>82500</v>
      </c>
      <c r="O242" s="375">
        <v>0</v>
      </c>
      <c r="P242" s="358">
        <v>82500</v>
      </c>
      <c r="Q242" s="287">
        <v>161100</v>
      </c>
      <c r="R242" s="287">
        <v>0</v>
      </c>
      <c r="S242" s="287">
        <v>161100</v>
      </c>
      <c r="T242" s="331">
        <v>109600</v>
      </c>
      <c r="U242" s="331">
        <v>0</v>
      </c>
      <c r="V242" s="331">
        <v>109600</v>
      </c>
    </row>
    <row r="243" spans="1:22" ht="25.5">
      <c r="A243" s="82" t="s">
        <v>154</v>
      </c>
      <c r="B243" s="66" t="s">
        <v>139</v>
      </c>
      <c r="C243" s="87" t="s">
        <v>98</v>
      </c>
      <c r="D243" s="109" t="s">
        <v>100</v>
      </c>
      <c r="E243" s="77" t="s">
        <v>10</v>
      </c>
      <c r="F243" s="70" t="s">
        <v>172</v>
      </c>
      <c r="G243" s="70" t="s">
        <v>172</v>
      </c>
      <c r="H243" s="70" t="s">
        <v>172</v>
      </c>
      <c r="I243" s="70" t="s">
        <v>267</v>
      </c>
      <c r="J243" s="72" t="s">
        <v>171</v>
      </c>
      <c r="K243" s="442"/>
      <c r="L243" s="420">
        <f t="shared" ref="L243:V244" si="104">L244</f>
        <v>1225000</v>
      </c>
      <c r="M243" s="358">
        <f t="shared" si="104"/>
        <v>0</v>
      </c>
      <c r="N243" s="375">
        <f t="shared" si="104"/>
        <v>1225000</v>
      </c>
      <c r="O243" s="375">
        <f t="shared" si="104"/>
        <v>0</v>
      </c>
      <c r="P243" s="358">
        <f t="shared" si="104"/>
        <v>1225000</v>
      </c>
      <c r="Q243" s="287">
        <f t="shared" si="104"/>
        <v>1225000</v>
      </c>
      <c r="R243" s="287">
        <f t="shared" si="104"/>
        <v>0</v>
      </c>
      <c r="S243" s="287">
        <f t="shared" si="104"/>
        <v>1225000</v>
      </c>
      <c r="T243" s="331">
        <f t="shared" si="104"/>
        <v>1225000</v>
      </c>
      <c r="U243" s="331">
        <f t="shared" si="104"/>
        <v>0</v>
      </c>
      <c r="V243" s="331">
        <f t="shared" si="104"/>
        <v>1225000</v>
      </c>
    </row>
    <row r="244" spans="1:22">
      <c r="A244" s="82" t="s">
        <v>131</v>
      </c>
      <c r="B244" s="66" t="s">
        <v>139</v>
      </c>
      <c r="C244" s="87" t="s">
        <v>98</v>
      </c>
      <c r="D244" s="109" t="s">
        <v>100</v>
      </c>
      <c r="E244" s="77" t="s">
        <v>10</v>
      </c>
      <c r="F244" s="70" t="s">
        <v>172</v>
      </c>
      <c r="G244" s="70" t="s">
        <v>172</v>
      </c>
      <c r="H244" s="70" t="s">
        <v>172</v>
      </c>
      <c r="I244" s="70" t="s">
        <v>267</v>
      </c>
      <c r="J244" s="72" t="s">
        <v>171</v>
      </c>
      <c r="K244" s="442" t="s">
        <v>144</v>
      </c>
      <c r="L244" s="420">
        <f t="shared" si="104"/>
        <v>1225000</v>
      </c>
      <c r="M244" s="358">
        <f t="shared" si="104"/>
        <v>0</v>
      </c>
      <c r="N244" s="375">
        <f t="shared" si="104"/>
        <v>1225000</v>
      </c>
      <c r="O244" s="375">
        <f t="shared" si="104"/>
        <v>0</v>
      </c>
      <c r="P244" s="358">
        <f t="shared" si="104"/>
        <v>1225000</v>
      </c>
      <c r="Q244" s="287">
        <f t="shared" si="104"/>
        <v>1225000</v>
      </c>
      <c r="R244" s="287">
        <f t="shared" si="104"/>
        <v>0</v>
      </c>
      <c r="S244" s="287">
        <f t="shared" si="104"/>
        <v>1225000</v>
      </c>
      <c r="T244" s="331">
        <f t="shared" si="104"/>
        <v>1225000</v>
      </c>
      <c r="U244" s="331">
        <f t="shared" si="104"/>
        <v>0</v>
      </c>
      <c r="V244" s="331">
        <f t="shared" si="104"/>
        <v>1225000</v>
      </c>
    </row>
    <row r="245" spans="1:22">
      <c r="A245" s="82" t="s">
        <v>92</v>
      </c>
      <c r="B245" s="66" t="s">
        <v>139</v>
      </c>
      <c r="C245" s="87" t="s">
        <v>98</v>
      </c>
      <c r="D245" s="109" t="s">
        <v>100</v>
      </c>
      <c r="E245" s="77" t="s">
        <v>10</v>
      </c>
      <c r="F245" s="70" t="s">
        <v>172</v>
      </c>
      <c r="G245" s="70" t="s">
        <v>172</v>
      </c>
      <c r="H245" s="70" t="s">
        <v>172</v>
      </c>
      <c r="I245" s="70" t="s">
        <v>267</v>
      </c>
      <c r="J245" s="72" t="s">
        <v>171</v>
      </c>
      <c r="K245" s="442" t="s">
        <v>93</v>
      </c>
      <c r="L245" s="420">
        <v>1225000</v>
      </c>
      <c r="M245" s="358">
        <v>0</v>
      </c>
      <c r="N245" s="375">
        <v>1225000</v>
      </c>
      <c r="O245" s="375">
        <v>0</v>
      </c>
      <c r="P245" s="358">
        <v>1225000</v>
      </c>
      <c r="Q245" s="287">
        <v>1225000</v>
      </c>
      <c r="R245" s="287">
        <v>0</v>
      </c>
      <c r="S245" s="287">
        <v>1225000</v>
      </c>
      <c r="T245" s="331">
        <v>1225000</v>
      </c>
      <c r="U245" s="331">
        <v>0</v>
      </c>
      <c r="V245" s="331">
        <v>1225000</v>
      </c>
    </row>
    <row r="246" spans="1:22" ht="25.5">
      <c r="A246" s="88" t="s">
        <v>42</v>
      </c>
      <c r="B246" s="66" t="s">
        <v>139</v>
      </c>
      <c r="C246" s="87" t="s">
        <v>98</v>
      </c>
      <c r="D246" s="110" t="s">
        <v>100</v>
      </c>
      <c r="E246" s="77" t="s">
        <v>10</v>
      </c>
      <c r="F246" s="70" t="s">
        <v>172</v>
      </c>
      <c r="G246" s="70" t="s">
        <v>172</v>
      </c>
      <c r="H246" s="70" t="s">
        <v>172</v>
      </c>
      <c r="I246" s="70" t="s">
        <v>38</v>
      </c>
      <c r="J246" s="72" t="s">
        <v>172</v>
      </c>
      <c r="K246" s="442"/>
      <c r="L246" s="420">
        <f>L247+L249</f>
        <v>40542700</v>
      </c>
      <c r="M246" s="358">
        <f>M247+M249</f>
        <v>0</v>
      </c>
      <c r="N246" s="375">
        <f>N247+N249+N251</f>
        <v>46354778.93</v>
      </c>
      <c r="O246" s="375">
        <f t="shared" ref="O246:V246" si="105">O247+O249+O251</f>
        <v>-5473377.46</v>
      </c>
      <c r="P246" s="358">
        <f t="shared" si="105"/>
        <v>40881401.469999999</v>
      </c>
      <c r="Q246" s="358">
        <f>Q247+Q249+Q251</f>
        <v>44740677.460000001</v>
      </c>
      <c r="R246" s="358">
        <f t="shared" si="105"/>
        <v>-4197977.46</v>
      </c>
      <c r="S246" s="358">
        <f>S247+S249+S251</f>
        <v>40542700</v>
      </c>
      <c r="T246" s="358">
        <f t="shared" si="105"/>
        <v>44737677.460000001</v>
      </c>
      <c r="U246" s="358">
        <f t="shared" si="105"/>
        <v>-4194977.46</v>
      </c>
      <c r="V246" s="287">
        <f t="shared" si="105"/>
        <v>40542700</v>
      </c>
    </row>
    <row r="247" spans="1:22" ht="51">
      <c r="A247" s="82" t="s">
        <v>96</v>
      </c>
      <c r="B247" s="66" t="s">
        <v>139</v>
      </c>
      <c r="C247" s="87" t="s">
        <v>98</v>
      </c>
      <c r="D247" s="110" t="s">
        <v>100</v>
      </c>
      <c r="E247" s="77" t="s">
        <v>10</v>
      </c>
      <c r="F247" s="70" t="s">
        <v>172</v>
      </c>
      <c r="G247" s="70" t="s">
        <v>172</v>
      </c>
      <c r="H247" s="70" t="s">
        <v>172</v>
      </c>
      <c r="I247" s="70" t="s">
        <v>38</v>
      </c>
      <c r="J247" s="72" t="s">
        <v>172</v>
      </c>
      <c r="K247" s="442">
        <v>100</v>
      </c>
      <c r="L247" s="420">
        <f t="shared" ref="L247:V247" si="106">L248</f>
        <v>38788800</v>
      </c>
      <c r="M247" s="358">
        <f t="shared" si="106"/>
        <v>0</v>
      </c>
      <c r="N247" s="375">
        <f t="shared" si="106"/>
        <v>38734200</v>
      </c>
      <c r="O247" s="375">
        <f t="shared" si="106"/>
        <v>0</v>
      </c>
      <c r="P247" s="358">
        <f t="shared" si="106"/>
        <v>38734200</v>
      </c>
      <c r="Q247" s="287">
        <f t="shared" si="106"/>
        <v>38788800</v>
      </c>
      <c r="R247" s="287">
        <f t="shared" si="106"/>
        <v>0</v>
      </c>
      <c r="S247" s="287">
        <f t="shared" si="106"/>
        <v>38788800</v>
      </c>
      <c r="T247" s="331">
        <f t="shared" si="106"/>
        <v>38788800</v>
      </c>
      <c r="U247" s="331">
        <f t="shared" si="106"/>
        <v>0</v>
      </c>
      <c r="V247" s="331">
        <f t="shared" si="106"/>
        <v>38788800</v>
      </c>
    </row>
    <row r="248" spans="1:22" ht="25.5">
      <c r="A248" s="82" t="s">
        <v>86</v>
      </c>
      <c r="B248" s="66" t="s">
        <v>139</v>
      </c>
      <c r="C248" s="87" t="s">
        <v>98</v>
      </c>
      <c r="D248" s="110" t="s">
        <v>100</v>
      </c>
      <c r="E248" s="77" t="s">
        <v>10</v>
      </c>
      <c r="F248" s="70" t="s">
        <v>172</v>
      </c>
      <c r="G248" s="70" t="s">
        <v>172</v>
      </c>
      <c r="H248" s="70" t="s">
        <v>172</v>
      </c>
      <c r="I248" s="70" t="s">
        <v>38</v>
      </c>
      <c r="J248" s="72" t="s">
        <v>172</v>
      </c>
      <c r="K248" s="442">
        <v>120</v>
      </c>
      <c r="L248" s="435">
        <v>38788800</v>
      </c>
      <c r="M248" s="367">
        <v>0</v>
      </c>
      <c r="N248" s="415">
        <v>38734200</v>
      </c>
      <c r="O248" s="415">
        <v>0</v>
      </c>
      <c r="P248" s="367">
        <f>N248+O248</f>
        <v>38734200</v>
      </c>
      <c r="Q248" s="368">
        <v>38788800</v>
      </c>
      <c r="R248" s="368">
        <v>0</v>
      </c>
      <c r="S248" s="368">
        <v>38788800</v>
      </c>
      <c r="T248" s="369">
        <v>38788800</v>
      </c>
      <c r="U248" s="369">
        <v>0</v>
      </c>
      <c r="V248" s="369">
        <v>38788800</v>
      </c>
    </row>
    <row r="249" spans="1:22" ht="25.5">
      <c r="A249" s="82" t="s">
        <v>77</v>
      </c>
      <c r="B249" s="66" t="s">
        <v>139</v>
      </c>
      <c r="C249" s="87" t="s">
        <v>98</v>
      </c>
      <c r="D249" s="110" t="s">
        <v>100</v>
      </c>
      <c r="E249" s="77" t="s">
        <v>10</v>
      </c>
      <c r="F249" s="70" t="s">
        <v>172</v>
      </c>
      <c r="G249" s="70" t="s">
        <v>172</v>
      </c>
      <c r="H249" s="70" t="s">
        <v>172</v>
      </c>
      <c r="I249" s="70" t="s">
        <v>38</v>
      </c>
      <c r="J249" s="72" t="s">
        <v>172</v>
      </c>
      <c r="K249" s="442">
        <v>200</v>
      </c>
      <c r="L249" s="435">
        <f t="shared" ref="L249:V249" si="107">L250</f>
        <v>1753900</v>
      </c>
      <c r="M249" s="367">
        <f t="shared" si="107"/>
        <v>0</v>
      </c>
      <c r="N249" s="415">
        <f t="shared" si="107"/>
        <v>1808500</v>
      </c>
      <c r="O249" s="415">
        <f t="shared" si="107"/>
        <v>0</v>
      </c>
      <c r="P249" s="367">
        <f t="shared" si="107"/>
        <v>1808500</v>
      </c>
      <c r="Q249" s="368">
        <f t="shared" si="107"/>
        <v>1753900</v>
      </c>
      <c r="R249" s="368">
        <f t="shared" si="107"/>
        <v>0</v>
      </c>
      <c r="S249" s="368">
        <f t="shared" si="107"/>
        <v>1753900</v>
      </c>
      <c r="T249" s="369">
        <f t="shared" si="107"/>
        <v>1753900</v>
      </c>
      <c r="U249" s="369">
        <f t="shared" si="107"/>
        <v>0</v>
      </c>
      <c r="V249" s="369">
        <f t="shared" si="107"/>
        <v>1753900</v>
      </c>
    </row>
    <row r="250" spans="1:22" ht="25.5">
      <c r="A250" s="82" t="s">
        <v>79</v>
      </c>
      <c r="B250" s="66" t="s">
        <v>139</v>
      </c>
      <c r="C250" s="87" t="s">
        <v>98</v>
      </c>
      <c r="D250" s="110" t="s">
        <v>100</v>
      </c>
      <c r="E250" s="77" t="s">
        <v>10</v>
      </c>
      <c r="F250" s="70" t="s">
        <v>172</v>
      </c>
      <c r="G250" s="70" t="s">
        <v>172</v>
      </c>
      <c r="H250" s="70" t="s">
        <v>172</v>
      </c>
      <c r="I250" s="70" t="s">
        <v>38</v>
      </c>
      <c r="J250" s="72" t="s">
        <v>172</v>
      </c>
      <c r="K250" s="442">
        <v>240</v>
      </c>
      <c r="L250" s="435">
        <f>1753900</f>
        <v>1753900</v>
      </c>
      <c r="M250" s="367">
        <v>0</v>
      </c>
      <c r="N250" s="415">
        <v>1808500</v>
      </c>
      <c r="O250" s="415">
        <v>0</v>
      </c>
      <c r="P250" s="367">
        <f>N250+O250</f>
        <v>1808500</v>
      </c>
      <c r="Q250" s="368">
        <f>1753900</f>
        <v>1753900</v>
      </c>
      <c r="R250" s="368">
        <v>0</v>
      </c>
      <c r="S250" s="368">
        <f>1753900</f>
        <v>1753900</v>
      </c>
      <c r="T250" s="369">
        <f>1753900</f>
        <v>1753900</v>
      </c>
      <c r="U250" s="369">
        <v>0</v>
      </c>
      <c r="V250" s="369">
        <f>1753900</f>
        <v>1753900</v>
      </c>
    </row>
    <row r="251" spans="1:22">
      <c r="A251" s="82" t="s">
        <v>87</v>
      </c>
      <c r="B251" s="66" t="s">
        <v>139</v>
      </c>
      <c r="C251" s="87" t="s">
        <v>98</v>
      </c>
      <c r="D251" s="110" t="s">
        <v>100</v>
      </c>
      <c r="E251" s="77" t="s">
        <v>10</v>
      </c>
      <c r="F251" s="70" t="s">
        <v>172</v>
      </c>
      <c r="G251" s="70" t="s">
        <v>172</v>
      </c>
      <c r="H251" s="70" t="s">
        <v>172</v>
      </c>
      <c r="I251" s="70" t="s">
        <v>38</v>
      </c>
      <c r="J251" s="72" t="s">
        <v>172</v>
      </c>
      <c r="K251" s="442" t="s">
        <v>88</v>
      </c>
      <c r="L251" s="435"/>
      <c r="M251" s="367"/>
      <c r="N251" s="415">
        <f>N253+N252</f>
        <v>5812078.9299999997</v>
      </c>
      <c r="O251" s="415">
        <f t="shared" ref="O251:V251" si="108">O253+O252</f>
        <v>-5473377.46</v>
      </c>
      <c r="P251" s="367">
        <f t="shared" si="108"/>
        <v>338701.46999999974</v>
      </c>
      <c r="Q251" s="367">
        <f t="shared" si="108"/>
        <v>4197977.46</v>
      </c>
      <c r="R251" s="367">
        <f t="shared" si="108"/>
        <v>-4197977.46</v>
      </c>
      <c r="S251" s="367">
        <f t="shared" si="108"/>
        <v>0</v>
      </c>
      <c r="T251" s="367">
        <f t="shared" si="108"/>
        <v>4194977.46</v>
      </c>
      <c r="U251" s="367">
        <f t="shared" si="108"/>
        <v>-4194977.46</v>
      </c>
      <c r="V251" s="368">
        <f t="shared" si="108"/>
        <v>0</v>
      </c>
    </row>
    <row r="252" spans="1:22">
      <c r="A252" s="82" t="s">
        <v>225</v>
      </c>
      <c r="B252" s="66" t="s">
        <v>139</v>
      </c>
      <c r="C252" s="87" t="s">
        <v>98</v>
      </c>
      <c r="D252" s="110" t="s">
        <v>100</v>
      </c>
      <c r="E252" s="77" t="s">
        <v>10</v>
      </c>
      <c r="F252" s="70" t="s">
        <v>172</v>
      </c>
      <c r="G252" s="70" t="s">
        <v>172</v>
      </c>
      <c r="H252" s="70" t="s">
        <v>172</v>
      </c>
      <c r="I252" s="70" t="s">
        <v>38</v>
      </c>
      <c r="J252" s="72" t="s">
        <v>172</v>
      </c>
      <c r="K252" s="442" t="s">
        <v>224</v>
      </c>
      <c r="L252" s="435"/>
      <c r="M252" s="367"/>
      <c r="N252" s="415">
        <v>1278400</v>
      </c>
      <c r="O252" s="415">
        <v>-1278400</v>
      </c>
      <c r="P252" s="367">
        <f>O252+N252</f>
        <v>0</v>
      </c>
      <c r="Q252" s="367">
        <v>4197977.46</v>
      </c>
      <c r="R252" s="367">
        <f>-3000-4194977.46</f>
        <v>-4197977.46</v>
      </c>
      <c r="S252" s="367">
        <f>R252+Q252</f>
        <v>0</v>
      </c>
      <c r="T252" s="367">
        <v>4194977.46</v>
      </c>
      <c r="U252" s="367">
        <v>-4194977.46</v>
      </c>
      <c r="V252" s="368">
        <f>U252+T252</f>
        <v>0</v>
      </c>
    </row>
    <row r="253" spans="1:22">
      <c r="A253" s="82" t="s">
        <v>89</v>
      </c>
      <c r="B253" s="66" t="s">
        <v>139</v>
      </c>
      <c r="C253" s="87" t="s">
        <v>98</v>
      </c>
      <c r="D253" s="110" t="s">
        <v>100</v>
      </c>
      <c r="E253" s="77" t="s">
        <v>10</v>
      </c>
      <c r="F253" s="70" t="s">
        <v>172</v>
      </c>
      <c r="G253" s="70" t="s">
        <v>172</v>
      </c>
      <c r="H253" s="70" t="s">
        <v>172</v>
      </c>
      <c r="I253" s="70" t="s">
        <v>38</v>
      </c>
      <c r="J253" s="72" t="s">
        <v>172</v>
      </c>
      <c r="K253" s="442" t="s">
        <v>90</v>
      </c>
      <c r="L253" s="435"/>
      <c r="M253" s="367"/>
      <c r="N253" s="415">
        <v>4533678.93</v>
      </c>
      <c r="O253" s="415">
        <v>-4194977.46</v>
      </c>
      <c r="P253" s="367">
        <f>O253+N253</f>
        <v>338701.46999999974</v>
      </c>
      <c r="Q253" s="367">
        <v>0</v>
      </c>
      <c r="R253" s="367">
        <v>0</v>
      </c>
      <c r="S253" s="367">
        <v>0</v>
      </c>
      <c r="T253" s="367">
        <v>0</v>
      </c>
      <c r="U253" s="367">
        <v>0</v>
      </c>
      <c r="V253" s="368">
        <v>0</v>
      </c>
    </row>
    <row r="254" spans="1:22" ht="25.5">
      <c r="A254" s="88" t="s">
        <v>270</v>
      </c>
      <c r="B254" s="66" t="s">
        <v>139</v>
      </c>
      <c r="C254" s="87" t="s">
        <v>98</v>
      </c>
      <c r="D254" s="110" t="s">
        <v>100</v>
      </c>
      <c r="E254" s="77" t="s">
        <v>10</v>
      </c>
      <c r="F254" s="70" t="s">
        <v>172</v>
      </c>
      <c r="G254" s="70" t="s">
        <v>172</v>
      </c>
      <c r="H254" s="70" t="s">
        <v>172</v>
      </c>
      <c r="I254" s="70" t="s">
        <v>269</v>
      </c>
      <c r="J254" s="72" t="s">
        <v>172</v>
      </c>
      <c r="K254" s="442"/>
      <c r="L254" s="435"/>
      <c r="M254" s="367"/>
      <c r="N254" s="415">
        <f t="shared" ref="N254:V254" si="109">N255</f>
        <v>608660.26</v>
      </c>
      <c r="O254" s="415">
        <f>O255</f>
        <v>11459.93</v>
      </c>
      <c r="P254" s="367">
        <f t="shared" si="109"/>
        <v>620120.18999999994</v>
      </c>
      <c r="Q254" s="367">
        <f t="shared" si="109"/>
        <v>0</v>
      </c>
      <c r="R254" s="367">
        <f t="shared" si="109"/>
        <v>0</v>
      </c>
      <c r="S254" s="367">
        <f t="shared" si="109"/>
        <v>0</v>
      </c>
      <c r="T254" s="367">
        <f t="shared" si="109"/>
        <v>0</v>
      </c>
      <c r="U254" s="367">
        <f t="shared" si="109"/>
        <v>0</v>
      </c>
      <c r="V254" s="368">
        <f t="shared" si="109"/>
        <v>0</v>
      </c>
    </row>
    <row r="255" spans="1:22">
      <c r="A255" s="82" t="s">
        <v>87</v>
      </c>
      <c r="B255" s="66" t="s">
        <v>139</v>
      </c>
      <c r="C255" s="87" t="s">
        <v>98</v>
      </c>
      <c r="D255" s="110" t="s">
        <v>100</v>
      </c>
      <c r="E255" s="77" t="s">
        <v>10</v>
      </c>
      <c r="F255" s="70" t="s">
        <v>172</v>
      </c>
      <c r="G255" s="70" t="s">
        <v>172</v>
      </c>
      <c r="H255" s="70" t="s">
        <v>172</v>
      </c>
      <c r="I255" s="70" t="s">
        <v>269</v>
      </c>
      <c r="J255" s="72" t="s">
        <v>172</v>
      </c>
      <c r="K255" s="442" t="s">
        <v>88</v>
      </c>
      <c r="L255" s="435"/>
      <c r="M255" s="367"/>
      <c r="N255" s="415">
        <f>N257+N256</f>
        <v>608660.26</v>
      </c>
      <c r="O255" s="415">
        <f>O257+O256</f>
        <v>11459.93</v>
      </c>
      <c r="P255" s="367">
        <f t="shared" ref="P255:V255" si="110">P257+P256</f>
        <v>620120.18999999994</v>
      </c>
      <c r="Q255" s="367">
        <f t="shared" si="110"/>
        <v>0</v>
      </c>
      <c r="R255" s="367">
        <f t="shared" si="110"/>
        <v>0</v>
      </c>
      <c r="S255" s="367">
        <f t="shared" si="110"/>
        <v>0</v>
      </c>
      <c r="T255" s="367">
        <f t="shared" si="110"/>
        <v>0</v>
      </c>
      <c r="U255" s="367">
        <f t="shared" si="110"/>
        <v>0</v>
      </c>
      <c r="V255" s="368">
        <f t="shared" si="110"/>
        <v>0</v>
      </c>
    </row>
    <row r="256" spans="1:22">
      <c r="A256" s="82" t="s">
        <v>225</v>
      </c>
      <c r="B256" s="66" t="s">
        <v>139</v>
      </c>
      <c r="C256" s="87" t="s">
        <v>98</v>
      </c>
      <c r="D256" s="110" t="s">
        <v>100</v>
      </c>
      <c r="E256" s="77" t="s">
        <v>10</v>
      </c>
      <c r="F256" s="70" t="s">
        <v>172</v>
      </c>
      <c r="G256" s="70" t="s">
        <v>172</v>
      </c>
      <c r="H256" s="70" t="s">
        <v>172</v>
      </c>
      <c r="I256" s="70" t="s">
        <v>269</v>
      </c>
      <c r="J256" s="72" t="s">
        <v>172</v>
      </c>
      <c r="K256" s="442" t="s">
        <v>224</v>
      </c>
      <c r="L256" s="435"/>
      <c r="M256" s="367"/>
      <c r="N256" s="415">
        <v>234800.16</v>
      </c>
      <c r="O256" s="415">
        <f>3360.49+7499.44+600</f>
        <v>11459.93</v>
      </c>
      <c r="P256" s="367">
        <f>O256+N256</f>
        <v>246260.09</v>
      </c>
      <c r="Q256" s="367">
        <v>0</v>
      </c>
      <c r="R256" s="367">
        <v>0</v>
      </c>
      <c r="S256" s="367">
        <v>0</v>
      </c>
      <c r="T256" s="367">
        <v>0</v>
      </c>
      <c r="U256" s="367">
        <v>0</v>
      </c>
      <c r="V256" s="368">
        <v>0</v>
      </c>
    </row>
    <row r="257" spans="1:22">
      <c r="A257" s="82" t="s">
        <v>89</v>
      </c>
      <c r="B257" s="66" t="s">
        <v>139</v>
      </c>
      <c r="C257" s="87" t="s">
        <v>98</v>
      </c>
      <c r="D257" s="110" t="s">
        <v>100</v>
      </c>
      <c r="E257" s="77" t="s">
        <v>10</v>
      </c>
      <c r="F257" s="70" t="s">
        <v>172</v>
      </c>
      <c r="G257" s="70" t="s">
        <v>172</v>
      </c>
      <c r="H257" s="70" t="s">
        <v>172</v>
      </c>
      <c r="I257" s="70" t="s">
        <v>269</v>
      </c>
      <c r="J257" s="72" t="s">
        <v>172</v>
      </c>
      <c r="K257" s="442" t="s">
        <v>90</v>
      </c>
      <c r="L257" s="435"/>
      <c r="M257" s="367"/>
      <c r="N257" s="415">
        <v>373860.1</v>
      </c>
      <c r="O257" s="415">
        <v>0</v>
      </c>
      <c r="P257" s="367">
        <f>O257+N257</f>
        <v>373860.1</v>
      </c>
      <c r="Q257" s="367">
        <v>0</v>
      </c>
      <c r="R257" s="367">
        <v>0</v>
      </c>
      <c r="S257" s="367">
        <v>0</v>
      </c>
      <c r="T257" s="367">
        <v>0</v>
      </c>
      <c r="U257" s="367">
        <v>0</v>
      </c>
      <c r="V257" s="368">
        <v>0</v>
      </c>
    </row>
    <row r="258" spans="1:22">
      <c r="A258" s="82" t="s">
        <v>251</v>
      </c>
      <c r="B258" s="66" t="s">
        <v>139</v>
      </c>
      <c r="C258" s="87" t="s">
        <v>98</v>
      </c>
      <c r="D258" s="110" t="s">
        <v>102</v>
      </c>
      <c r="E258" s="77"/>
      <c r="F258" s="70"/>
      <c r="G258" s="70"/>
      <c r="H258" s="70"/>
      <c r="I258" s="70"/>
      <c r="J258" s="72"/>
      <c r="K258" s="442"/>
      <c r="L258" s="420">
        <f t="shared" ref="L258:P261" si="111">L259</f>
        <v>141147.63</v>
      </c>
      <c r="M258" s="358">
        <f t="shared" si="111"/>
        <v>0</v>
      </c>
      <c r="N258" s="375">
        <f t="shared" si="111"/>
        <v>134538.66</v>
      </c>
      <c r="O258" s="375">
        <f t="shared" si="111"/>
        <v>0</v>
      </c>
      <c r="P258" s="358">
        <f t="shared" si="111"/>
        <v>134538.66</v>
      </c>
      <c r="Q258" s="287">
        <f t="shared" ref="Q258:V261" si="112">Q259</f>
        <v>2902.02</v>
      </c>
      <c r="R258" s="287">
        <f t="shared" si="112"/>
        <v>0</v>
      </c>
      <c r="S258" s="287">
        <f t="shared" si="112"/>
        <v>2902.02</v>
      </c>
      <c r="T258" s="331">
        <f t="shared" si="112"/>
        <v>2586.8000000000002</v>
      </c>
      <c r="U258" s="331">
        <f t="shared" si="112"/>
        <v>0</v>
      </c>
      <c r="V258" s="331">
        <f t="shared" si="112"/>
        <v>2586.8000000000002</v>
      </c>
    </row>
    <row r="259" spans="1:22" ht="25.5">
      <c r="A259" s="82" t="s">
        <v>45</v>
      </c>
      <c r="B259" s="66" t="s">
        <v>139</v>
      </c>
      <c r="C259" s="87" t="s">
        <v>98</v>
      </c>
      <c r="D259" s="110" t="s">
        <v>102</v>
      </c>
      <c r="E259" s="77" t="s">
        <v>10</v>
      </c>
      <c r="F259" s="70" t="s">
        <v>172</v>
      </c>
      <c r="G259" s="70" t="s">
        <v>172</v>
      </c>
      <c r="H259" s="70" t="s">
        <v>172</v>
      </c>
      <c r="I259" s="70" t="s">
        <v>173</v>
      </c>
      <c r="J259" s="72" t="s">
        <v>172</v>
      </c>
      <c r="K259" s="442"/>
      <c r="L259" s="420">
        <f t="shared" si="111"/>
        <v>141147.63</v>
      </c>
      <c r="M259" s="358">
        <f t="shared" si="111"/>
        <v>0</v>
      </c>
      <c r="N259" s="375">
        <f t="shared" si="111"/>
        <v>134538.66</v>
      </c>
      <c r="O259" s="375">
        <f t="shared" si="111"/>
        <v>0</v>
      </c>
      <c r="P259" s="358">
        <f t="shared" si="111"/>
        <v>134538.66</v>
      </c>
      <c r="Q259" s="287">
        <f t="shared" si="112"/>
        <v>2902.02</v>
      </c>
      <c r="R259" s="287">
        <f t="shared" si="112"/>
        <v>0</v>
      </c>
      <c r="S259" s="287">
        <f t="shared" si="112"/>
        <v>2902.02</v>
      </c>
      <c r="T259" s="331">
        <f t="shared" si="112"/>
        <v>2586.8000000000002</v>
      </c>
      <c r="U259" s="331">
        <f t="shared" si="112"/>
        <v>0</v>
      </c>
      <c r="V259" s="331">
        <f t="shared" si="112"/>
        <v>2586.8000000000002</v>
      </c>
    </row>
    <row r="260" spans="1:22" ht="38.25">
      <c r="A260" s="82" t="s">
        <v>252</v>
      </c>
      <c r="B260" s="66" t="s">
        <v>139</v>
      </c>
      <c r="C260" s="87" t="s">
        <v>98</v>
      </c>
      <c r="D260" s="110" t="s">
        <v>102</v>
      </c>
      <c r="E260" s="77" t="s">
        <v>10</v>
      </c>
      <c r="F260" s="70" t="s">
        <v>172</v>
      </c>
      <c r="G260" s="70" t="s">
        <v>172</v>
      </c>
      <c r="H260" s="70" t="s">
        <v>172</v>
      </c>
      <c r="I260" s="70" t="s">
        <v>250</v>
      </c>
      <c r="J260" s="72" t="s">
        <v>172</v>
      </c>
      <c r="K260" s="442"/>
      <c r="L260" s="420">
        <f t="shared" si="111"/>
        <v>141147.63</v>
      </c>
      <c r="M260" s="358">
        <f t="shared" si="111"/>
        <v>0</v>
      </c>
      <c r="N260" s="375">
        <f t="shared" si="111"/>
        <v>134538.66</v>
      </c>
      <c r="O260" s="375">
        <f t="shared" si="111"/>
        <v>0</v>
      </c>
      <c r="P260" s="358">
        <f t="shared" si="111"/>
        <v>134538.66</v>
      </c>
      <c r="Q260" s="287">
        <f t="shared" si="112"/>
        <v>2902.02</v>
      </c>
      <c r="R260" s="287">
        <f t="shared" si="112"/>
        <v>0</v>
      </c>
      <c r="S260" s="287">
        <f t="shared" si="112"/>
        <v>2902.02</v>
      </c>
      <c r="T260" s="331">
        <f t="shared" si="112"/>
        <v>2586.8000000000002</v>
      </c>
      <c r="U260" s="331">
        <f t="shared" si="112"/>
        <v>0</v>
      </c>
      <c r="V260" s="331">
        <f t="shared" si="112"/>
        <v>2586.8000000000002</v>
      </c>
    </row>
    <row r="261" spans="1:22" ht="25.5">
      <c r="A261" s="82" t="s">
        <v>77</v>
      </c>
      <c r="B261" s="66" t="s">
        <v>139</v>
      </c>
      <c r="C261" s="87" t="s">
        <v>98</v>
      </c>
      <c r="D261" s="110" t="s">
        <v>102</v>
      </c>
      <c r="E261" s="77" t="s">
        <v>10</v>
      </c>
      <c r="F261" s="70" t="s">
        <v>172</v>
      </c>
      <c r="G261" s="70" t="s">
        <v>172</v>
      </c>
      <c r="H261" s="70" t="s">
        <v>172</v>
      </c>
      <c r="I261" s="70" t="s">
        <v>250</v>
      </c>
      <c r="J261" s="72" t="s">
        <v>172</v>
      </c>
      <c r="K261" s="442" t="s">
        <v>78</v>
      </c>
      <c r="L261" s="420">
        <f t="shared" si="111"/>
        <v>141147.63</v>
      </c>
      <c r="M261" s="358">
        <f t="shared" si="111"/>
        <v>0</v>
      </c>
      <c r="N261" s="375">
        <f t="shared" si="111"/>
        <v>134538.66</v>
      </c>
      <c r="O261" s="375">
        <f t="shared" si="111"/>
        <v>0</v>
      </c>
      <c r="P261" s="358">
        <f t="shared" si="111"/>
        <v>134538.66</v>
      </c>
      <c r="Q261" s="287">
        <f t="shared" si="112"/>
        <v>2902.02</v>
      </c>
      <c r="R261" s="287">
        <f t="shared" si="112"/>
        <v>0</v>
      </c>
      <c r="S261" s="287">
        <f t="shared" si="112"/>
        <v>2902.02</v>
      </c>
      <c r="T261" s="331">
        <f t="shared" si="112"/>
        <v>2586.8000000000002</v>
      </c>
      <c r="U261" s="331">
        <f t="shared" si="112"/>
        <v>0</v>
      </c>
      <c r="V261" s="331">
        <f t="shared" si="112"/>
        <v>2586.8000000000002</v>
      </c>
    </row>
    <row r="262" spans="1:22" ht="25.5">
      <c r="A262" s="82" t="s">
        <v>79</v>
      </c>
      <c r="B262" s="66" t="s">
        <v>139</v>
      </c>
      <c r="C262" s="87" t="s">
        <v>98</v>
      </c>
      <c r="D262" s="110" t="s">
        <v>102</v>
      </c>
      <c r="E262" s="77" t="s">
        <v>10</v>
      </c>
      <c r="F262" s="70" t="s">
        <v>172</v>
      </c>
      <c r="G262" s="70" t="s">
        <v>172</v>
      </c>
      <c r="H262" s="70" t="s">
        <v>172</v>
      </c>
      <c r="I262" s="70" t="s">
        <v>250</v>
      </c>
      <c r="J262" s="72" t="s">
        <v>172</v>
      </c>
      <c r="K262" s="442" t="s">
        <v>80</v>
      </c>
      <c r="L262" s="420">
        <v>141147.63</v>
      </c>
      <c r="M262" s="358">
        <v>0</v>
      </c>
      <c r="N262" s="375">
        <v>134538.66</v>
      </c>
      <c r="O262" s="375">
        <v>0</v>
      </c>
      <c r="P262" s="358">
        <f>O262+N262</f>
        <v>134538.66</v>
      </c>
      <c r="Q262" s="287">
        <v>2902.02</v>
      </c>
      <c r="R262" s="287">
        <v>0</v>
      </c>
      <c r="S262" s="287">
        <f>R262+Q262</f>
        <v>2902.02</v>
      </c>
      <c r="T262" s="331">
        <v>2586.8000000000002</v>
      </c>
      <c r="U262" s="331">
        <v>0</v>
      </c>
      <c r="V262" s="331">
        <f>U262+T262</f>
        <v>2586.8000000000002</v>
      </c>
    </row>
    <row r="263" spans="1:22">
      <c r="A263" s="511" t="s">
        <v>441</v>
      </c>
      <c r="B263" s="66" t="s">
        <v>139</v>
      </c>
      <c r="C263" s="87" t="s">
        <v>98</v>
      </c>
      <c r="D263" s="87" t="s">
        <v>103</v>
      </c>
      <c r="E263" s="70"/>
      <c r="F263" s="70"/>
      <c r="G263" s="70"/>
      <c r="H263" s="70"/>
      <c r="I263" s="84"/>
      <c r="J263" s="70"/>
      <c r="K263" s="518"/>
      <c r="L263" s="519">
        <f t="shared" ref="L263:V266" si="113">L264</f>
        <v>452.8</v>
      </c>
      <c r="M263" s="520">
        <f t="shared" si="113"/>
        <v>0</v>
      </c>
      <c r="N263" s="542">
        <f t="shared" si="113"/>
        <v>140000</v>
      </c>
      <c r="O263" s="542">
        <f t="shared" si="113"/>
        <v>0</v>
      </c>
      <c r="P263" s="512">
        <f t="shared" si="113"/>
        <v>140000</v>
      </c>
      <c r="Q263" s="512">
        <f t="shared" si="113"/>
        <v>0</v>
      </c>
      <c r="R263" s="512">
        <f t="shared" si="113"/>
        <v>0</v>
      </c>
      <c r="S263" s="512">
        <f t="shared" si="113"/>
        <v>0</v>
      </c>
      <c r="T263" s="512">
        <f t="shared" si="113"/>
        <v>0</v>
      </c>
      <c r="U263" s="512">
        <f t="shared" si="113"/>
        <v>0</v>
      </c>
      <c r="V263" s="520">
        <f t="shared" si="113"/>
        <v>0</v>
      </c>
    </row>
    <row r="264" spans="1:22">
      <c r="A264" s="511" t="s">
        <v>442</v>
      </c>
      <c r="B264" s="66" t="s">
        <v>139</v>
      </c>
      <c r="C264" s="87" t="s">
        <v>98</v>
      </c>
      <c r="D264" s="87" t="s">
        <v>103</v>
      </c>
      <c r="E264" s="70" t="s">
        <v>443</v>
      </c>
      <c r="F264" s="70" t="s">
        <v>172</v>
      </c>
      <c r="G264" s="70" t="s">
        <v>172</v>
      </c>
      <c r="H264" s="70" t="s">
        <v>172</v>
      </c>
      <c r="I264" s="84" t="s">
        <v>173</v>
      </c>
      <c r="J264" s="70" t="s">
        <v>172</v>
      </c>
      <c r="K264" s="518"/>
      <c r="L264" s="519">
        <f t="shared" si="113"/>
        <v>452.8</v>
      </c>
      <c r="M264" s="520">
        <f t="shared" si="113"/>
        <v>0</v>
      </c>
      <c r="N264" s="542">
        <f t="shared" si="113"/>
        <v>140000</v>
      </c>
      <c r="O264" s="542">
        <f t="shared" si="113"/>
        <v>0</v>
      </c>
      <c r="P264" s="512">
        <f t="shared" si="113"/>
        <v>140000</v>
      </c>
      <c r="Q264" s="512">
        <f t="shared" si="113"/>
        <v>0</v>
      </c>
      <c r="R264" s="512">
        <f t="shared" si="113"/>
        <v>0</v>
      </c>
      <c r="S264" s="512">
        <f t="shared" si="113"/>
        <v>0</v>
      </c>
      <c r="T264" s="512">
        <f t="shared" si="113"/>
        <v>0</v>
      </c>
      <c r="U264" s="512">
        <f t="shared" si="113"/>
        <v>0</v>
      </c>
      <c r="V264" s="520">
        <f t="shared" si="113"/>
        <v>0</v>
      </c>
    </row>
    <row r="265" spans="1:22" ht="25.5">
      <c r="A265" s="511" t="s">
        <v>444</v>
      </c>
      <c r="B265" s="66" t="s">
        <v>139</v>
      </c>
      <c r="C265" s="87" t="s">
        <v>98</v>
      </c>
      <c r="D265" s="87" t="s">
        <v>103</v>
      </c>
      <c r="E265" s="70" t="s">
        <v>443</v>
      </c>
      <c r="F265" s="70" t="s">
        <v>172</v>
      </c>
      <c r="G265" s="70" t="s">
        <v>172</v>
      </c>
      <c r="H265" s="70" t="s">
        <v>172</v>
      </c>
      <c r="I265" s="84" t="s">
        <v>445</v>
      </c>
      <c r="J265" s="70" t="s">
        <v>172</v>
      </c>
      <c r="K265" s="518"/>
      <c r="L265" s="519">
        <f t="shared" si="113"/>
        <v>452.8</v>
      </c>
      <c r="M265" s="520">
        <f t="shared" si="113"/>
        <v>0</v>
      </c>
      <c r="N265" s="542">
        <f t="shared" si="113"/>
        <v>140000</v>
      </c>
      <c r="O265" s="542">
        <f t="shared" si="113"/>
        <v>0</v>
      </c>
      <c r="P265" s="512">
        <f t="shared" si="113"/>
        <v>140000</v>
      </c>
      <c r="Q265" s="512">
        <f t="shared" si="113"/>
        <v>0</v>
      </c>
      <c r="R265" s="512">
        <f t="shared" si="113"/>
        <v>0</v>
      </c>
      <c r="S265" s="512">
        <f t="shared" si="113"/>
        <v>0</v>
      </c>
      <c r="T265" s="512">
        <f t="shared" si="113"/>
        <v>0</v>
      </c>
      <c r="U265" s="512">
        <f t="shared" si="113"/>
        <v>0</v>
      </c>
      <c r="V265" s="520">
        <f t="shared" si="113"/>
        <v>0</v>
      </c>
    </row>
    <row r="266" spans="1:22">
      <c r="A266" s="82" t="s">
        <v>87</v>
      </c>
      <c r="B266" s="66" t="s">
        <v>139</v>
      </c>
      <c r="C266" s="87" t="s">
        <v>98</v>
      </c>
      <c r="D266" s="87" t="s">
        <v>103</v>
      </c>
      <c r="E266" s="70" t="s">
        <v>443</v>
      </c>
      <c r="F266" s="70" t="s">
        <v>172</v>
      </c>
      <c r="G266" s="70" t="s">
        <v>172</v>
      </c>
      <c r="H266" s="70" t="s">
        <v>172</v>
      </c>
      <c r="I266" s="84" t="s">
        <v>445</v>
      </c>
      <c r="J266" s="70" t="s">
        <v>172</v>
      </c>
      <c r="K266" s="518" t="s">
        <v>88</v>
      </c>
      <c r="L266" s="519">
        <f t="shared" si="113"/>
        <v>452.8</v>
      </c>
      <c r="M266" s="520">
        <f t="shared" si="113"/>
        <v>0</v>
      </c>
      <c r="N266" s="542">
        <f t="shared" si="113"/>
        <v>140000</v>
      </c>
      <c r="O266" s="542">
        <f t="shared" si="113"/>
        <v>0</v>
      </c>
      <c r="P266" s="512">
        <f t="shared" si="113"/>
        <v>140000</v>
      </c>
      <c r="Q266" s="512">
        <f t="shared" si="113"/>
        <v>0</v>
      </c>
      <c r="R266" s="512">
        <f t="shared" si="113"/>
        <v>0</v>
      </c>
      <c r="S266" s="512">
        <f t="shared" si="113"/>
        <v>0</v>
      </c>
      <c r="T266" s="512">
        <f t="shared" si="113"/>
        <v>0</v>
      </c>
      <c r="U266" s="512">
        <f t="shared" si="113"/>
        <v>0</v>
      </c>
      <c r="V266" s="520">
        <f t="shared" si="113"/>
        <v>0</v>
      </c>
    </row>
    <row r="267" spans="1:22">
      <c r="A267" s="82" t="s">
        <v>446</v>
      </c>
      <c r="B267" s="66" t="s">
        <v>139</v>
      </c>
      <c r="C267" s="87" t="s">
        <v>98</v>
      </c>
      <c r="D267" s="87" t="s">
        <v>103</v>
      </c>
      <c r="E267" s="70" t="s">
        <v>443</v>
      </c>
      <c r="F267" s="70" t="s">
        <v>172</v>
      </c>
      <c r="G267" s="70" t="s">
        <v>172</v>
      </c>
      <c r="H267" s="70" t="s">
        <v>172</v>
      </c>
      <c r="I267" s="84" t="s">
        <v>445</v>
      </c>
      <c r="J267" s="70" t="s">
        <v>172</v>
      </c>
      <c r="K267" s="518" t="s">
        <v>447</v>
      </c>
      <c r="L267" s="519">
        <v>452.8</v>
      </c>
      <c r="M267" s="520">
        <v>0</v>
      </c>
      <c r="N267" s="542">
        <v>140000</v>
      </c>
      <c r="O267" s="542">
        <v>0</v>
      </c>
      <c r="P267" s="512">
        <v>140000</v>
      </c>
      <c r="Q267" s="512">
        <v>0</v>
      </c>
      <c r="R267" s="512">
        <v>0</v>
      </c>
      <c r="S267" s="512">
        <v>0</v>
      </c>
      <c r="T267" s="512">
        <v>0</v>
      </c>
      <c r="U267" s="512">
        <v>0</v>
      </c>
      <c r="V267" s="520">
        <v>0</v>
      </c>
    </row>
    <row r="268" spans="1:22">
      <c r="A268" s="65" t="s">
        <v>128</v>
      </c>
      <c r="B268" s="66" t="s">
        <v>139</v>
      </c>
      <c r="C268" s="68" t="s">
        <v>98</v>
      </c>
      <c r="D268" s="67" t="s">
        <v>151</v>
      </c>
      <c r="E268" s="67"/>
      <c r="F268" s="78"/>
      <c r="G268" s="70"/>
      <c r="H268" s="70"/>
      <c r="I268" s="78"/>
      <c r="J268" s="115"/>
      <c r="K268" s="444"/>
      <c r="L268" s="433">
        <f t="shared" ref="L268:V268" si="114">L282+L276+L269</f>
        <v>17886524.829999998</v>
      </c>
      <c r="M268" s="362">
        <f t="shared" si="114"/>
        <v>0</v>
      </c>
      <c r="N268" s="529">
        <f t="shared" si="114"/>
        <v>19163180.699999999</v>
      </c>
      <c r="O268" s="529">
        <f t="shared" si="114"/>
        <v>5611577.46</v>
      </c>
      <c r="P268" s="362">
        <f t="shared" si="114"/>
        <v>24774758.16</v>
      </c>
      <c r="Q268" s="290">
        <f t="shared" si="114"/>
        <v>17704530.829999998</v>
      </c>
      <c r="R268" s="290">
        <f t="shared" si="114"/>
        <v>4194977.46</v>
      </c>
      <c r="S268" s="290">
        <f t="shared" si="114"/>
        <v>21899508.289999999</v>
      </c>
      <c r="T268" s="334">
        <f t="shared" si="114"/>
        <v>17704530.829999998</v>
      </c>
      <c r="U268" s="334">
        <f t="shared" si="114"/>
        <v>4194977.46</v>
      </c>
      <c r="V268" s="334">
        <f t="shared" si="114"/>
        <v>21899508.289999999</v>
      </c>
    </row>
    <row r="269" spans="1:22" ht="38.25">
      <c r="A269" s="91" t="s">
        <v>281</v>
      </c>
      <c r="B269" s="135">
        <v>331</v>
      </c>
      <c r="C269" s="68" t="s">
        <v>98</v>
      </c>
      <c r="D269" s="67" t="s">
        <v>151</v>
      </c>
      <c r="E269" s="113" t="s">
        <v>103</v>
      </c>
      <c r="F269" s="92" t="s">
        <v>172</v>
      </c>
      <c r="G269" s="70" t="s">
        <v>172</v>
      </c>
      <c r="H269" s="70" t="s">
        <v>172</v>
      </c>
      <c r="I269" s="92" t="s">
        <v>173</v>
      </c>
      <c r="J269" s="72" t="s">
        <v>172</v>
      </c>
      <c r="K269" s="446"/>
      <c r="L269" s="420">
        <f t="shared" ref="L269:V270" si="115">L270</f>
        <v>13600</v>
      </c>
      <c r="M269" s="358">
        <f t="shared" si="115"/>
        <v>0</v>
      </c>
      <c r="N269" s="375">
        <f t="shared" si="115"/>
        <v>13600</v>
      </c>
      <c r="O269" s="375">
        <f t="shared" si="115"/>
        <v>0</v>
      </c>
      <c r="P269" s="358">
        <f t="shared" si="115"/>
        <v>13600</v>
      </c>
      <c r="Q269" s="287">
        <f t="shared" si="115"/>
        <v>0</v>
      </c>
      <c r="R269" s="287">
        <f t="shared" si="115"/>
        <v>0</v>
      </c>
      <c r="S269" s="287">
        <f t="shared" si="115"/>
        <v>0</v>
      </c>
      <c r="T269" s="331">
        <f t="shared" si="115"/>
        <v>0</v>
      </c>
      <c r="U269" s="331">
        <f t="shared" si="115"/>
        <v>0</v>
      </c>
      <c r="V269" s="331">
        <f t="shared" si="115"/>
        <v>0</v>
      </c>
    </row>
    <row r="270" spans="1:22" ht="25.5">
      <c r="A270" s="75" t="s">
        <v>291</v>
      </c>
      <c r="B270" s="135">
        <v>331</v>
      </c>
      <c r="C270" s="68" t="s">
        <v>98</v>
      </c>
      <c r="D270" s="67" t="s">
        <v>151</v>
      </c>
      <c r="E270" s="110" t="s">
        <v>103</v>
      </c>
      <c r="F270" s="89" t="s">
        <v>174</v>
      </c>
      <c r="G270" s="70" t="s">
        <v>172</v>
      </c>
      <c r="H270" s="70" t="s">
        <v>172</v>
      </c>
      <c r="I270" s="89" t="s">
        <v>173</v>
      </c>
      <c r="J270" s="72" t="s">
        <v>172</v>
      </c>
      <c r="K270" s="445"/>
      <c r="L270" s="429">
        <f t="shared" si="115"/>
        <v>13600</v>
      </c>
      <c r="M270" s="357">
        <f t="shared" si="115"/>
        <v>0</v>
      </c>
      <c r="N270" s="537">
        <f t="shared" si="115"/>
        <v>13600</v>
      </c>
      <c r="O270" s="537">
        <f t="shared" si="115"/>
        <v>0</v>
      </c>
      <c r="P270" s="357">
        <f t="shared" si="115"/>
        <v>13600</v>
      </c>
      <c r="Q270" s="286">
        <f t="shared" si="115"/>
        <v>0</v>
      </c>
      <c r="R270" s="286">
        <f t="shared" si="115"/>
        <v>0</v>
      </c>
      <c r="S270" s="286">
        <f t="shared" si="115"/>
        <v>0</v>
      </c>
      <c r="T270" s="330">
        <f t="shared" si="115"/>
        <v>0</v>
      </c>
      <c r="U270" s="330">
        <f t="shared" si="115"/>
        <v>0</v>
      </c>
      <c r="V270" s="330">
        <f t="shared" si="115"/>
        <v>0</v>
      </c>
    </row>
    <row r="271" spans="1:22">
      <c r="A271" s="75" t="s">
        <v>290</v>
      </c>
      <c r="B271" s="135">
        <v>331</v>
      </c>
      <c r="C271" s="68" t="s">
        <v>98</v>
      </c>
      <c r="D271" s="67" t="s">
        <v>151</v>
      </c>
      <c r="E271" s="110" t="s">
        <v>103</v>
      </c>
      <c r="F271" s="89" t="s">
        <v>174</v>
      </c>
      <c r="G271" s="70" t="s">
        <v>172</v>
      </c>
      <c r="H271" s="70" t="s">
        <v>172</v>
      </c>
      <c r="I271" s="89" t="s">
        <v>292</v>
      </c>
      <c r="J271" s="72" t="s">
        <v>172</v>
      </c>
      <c r="K271" s="445"/>
      <c r="L271" s="429">
        <f t="shared" ref="L271:V271" si="116">L272+L274</f>
        <v>13600</v>
      </c>
      <c r="M271" s="357">
        <f t="shared" si="116"/>
        <v>0</v>
      </c>
      <c r="N271" s="537">
        <f t="shared" si="116"/>
        <v>13600</v>
      </c>
      <c r="O271" s="537">
        <f t="shared" si="116"/>
        <v>0</v>
      </c>
      <c r="P271" s="357">
        <f t="shared" si="116"/>
        <v>13600</v>
      </c>
      <c r="Q271" s="286">
        <f t="shared" si="116"/>
        <v>0</v>
      </c>
      <c r="R271" s="286">
        <f t="shared" si="116"/>
        <v>0</v>
      </c>
      <c r="S271" s="286">
        <f t="shared" si="116"/>
        <v>0</v>
      </c>
      <c r="T271" s="330">
        <f t="shared" si="116"/>
        <v>0</v>
      </c>
      <c r="U271" s="330">
        <f t="shared" si="116"/>
        <v>0</v>
      </c>
      <c r="V271" s="330">
        <f t="shared" si="116"/>
        <v>0</v>
      </c>
    </row>
    <row r="272" spans="1:22" ht="25.5">
      <c r="A272" s="75" t="s">
        <v>77</v>
      </c>
      <c r="B272" s="135">
        <v>331</v>
      </c>
      <c r="C272" s="68" t="s">
        <v>98</v>
      </c>
      <c r="D272" s="67" t="s">
        <v>151</v>
      </c>
      <c r="E272" s="110" t="s">
        <v>103</v>
      </c>
      <c r="F272" s="89" t="s">
        <v>174</v>
      </c>
      <c r="G272" s="70" t="s">
        <v>172</v>
      </c>
      <c r="H272" s="70" t="s">
        <v>172</v>
      </c>
      <c r="I272" s="89" t="s">
        <v>292</v>
      </c>
      <c r="J272" s="72" t="s">
        <v>172</v>
      </c>
      <c r="K272" s="445" t="s">
        <v>78</v>
      </c>
      <c r="L272" s="429">
        <f t="shared" ref="L272:V272" si="117">L273</f>
        <v>3600</v>
      </c>
      <c r="M272" s="357">
        <f t="shared" si="117"/>
        <v>0</v>
      </c>
      <c r="N272" s="537">
        <f t="shared" si="117"/>
        <v>3600</v>
      </c>
      <c r="O272" s="537">
        <f t="shared" si="117"/>
        <v>0</v>
      </c>
      <c r="P272" s="357">
        <f t="shared" si="117"/>
        <v>3600</v>
      </c>
      <c r="Q272" s="286">
        <f t="shared" si="117"/>
        <v>0</v>
      </c>
      <c r="R272" s="286">
        <f t="shared" si="117"/>
        <v>0</v>
      </c>
      <c r="S272" s="286">
        <f t="shared" si="117"/>
        <v>0</v>
      </c>
      <c r="T272" s="330">
        <f t="shared" si="117"/>
        <v>0</v>
      </c>
      <c r="U272" s="330">
        <f t="shared" si="117"/>
        <v>0</v>
      </c>
      <c r="V272" s="330">
        <f t="shared" si="117"/>
        <v>0</v>
      </c>
    </row>
    <row r="273" spans="1:22" ht="25.5">
      <c r="A273" s="75" t="s">
        <v>79</v>
      </c>
      <c r="B273" s="135">
        <v>331</v>
      </c>
      <c r="C273" s="68" t="s">
        <v>98</v>
      </c>
      <c r="D273" s="67" t="s">
        <v>151</v>
      </c>
      <c r="E273" s="110" t="s">
        <v>103</v>
      </c>
      <c r="F273" s="89" t="s">
        <v>174</v>
      </c>
      <c r="G273" s="70" t="s">
        <v>172</v>
      </c>
      <c r="H273" s="70" t="s">
        <v>172</v>
      </c>
      <c r="I273" s="89" t="s">
        <v>292</v>
      </c>
      <c r="J273" s="72" t="s">
        <v>172</v>
      </c>
      <c r="K273" s="445" t="s">
        <v>80</v>
      </c>
      <c r="L273" s="429">
        <v>3600</v>
      </c>
      <c r="M273" s="357">
        <v>0</v>
      </c>
      <c r="N273" s="537">
        <v>3600</v>
      </c>
      <c r="O273" s="537">
        <v>0</v>
      </c>
      <c r="P273" s="357">
        <v>3600</v>
      </c>
      <c r="Q273" s="286">
        <v>0</v>
      </c>
      <c r="R273" s="286">
        <v>0</v>
      </c>
      <c r="S273" s="286">
        <v>0</v>
      </c>
      <c r="T273" s="330">
        <v>0</v>
      </c>
      <c r="U273" s="330">
        <v>0</v>
      </c>
      <c r="V273" s="330">
        <v>0</v>
      </c>
    </row>
    <row r="274" spans="1:22" ht="17.25" customHeight="1">
      <c r="A274" s="136" t="s">
        <v>194</v>
      </c>
      <c r="B274" s="135">
        <v>331</v>
      </c>
      <c r="C274" s="68" t="s">
        <v>98</v>
      </c>
      <c r="D274" s="67" t="s">
        <v>151</v>
      </c>
      <c r="E274" s="110" t="s">
        <v>103</v>
      </c>
      <c r="F274" s="89" t="s">
        <v>174</v>
      </c>
      <c r="G274" s="70" t="s">
        <v>172</v>
      </c>
      <c r="H274" s="70" t="s">
        <v>172</v>
      </c>
      <c r="I274" s="89" t="s">
        <v>292</v>
      </c>
      <c r="J274" s="72" t="s">
        <v>172</v>
      </c>
      <c r="K274" s="445" t="s">
        <v>82</v>
      </c>
      <c r="L274" s="429">
        <f t="shared" ref="L274:V274" si="118">L275</f>
        <v>10000</v>
      </c>
      <c r="M274" s="357">
        <f t="shared" si="118"/>
        <v>0</v>
      </c>
      <c r="N274" s="537">
        <f t="shared" si="118"/>
        <v>10000</v>
      </c>
      <c r="O274" s="537">
        <f t="shared" si="118"/>
        <v>0</v>
      </c>
      <c r="P274" s="357">
        <f t="shared" si="118"/>
        <v>10000</v>
      </c>
      <c r="Q274" s="286">
        <f t="shared" si="118"/>
        <v>0</v>
      </c>
      <c r="R274" s="286">
        <f t="shared" si="118"/>
        <v>0</v>
      </c>
      <c r="S274" s="286">
        <f t="shared" si="118"/>
        <v>0</v>
      </c>
      <c r="T274" s="330">
        <f t="shared" si="118"/>
        <v>0</v>
      </c>
      <c r="U274" s="330">
        <f t="shared" si="118"/>
        <v>0</v>
      </c>
      <c r="V274" s="330">
        <f t="shared" si="118"/>
        <v>0</v>
      </c>
    </row>
    <row r="275" spans="1:22">
      <c r="A275" s="82" t="s">
        <v>195</v>
      </c>
      <c r="B275" s="135">
        <v>331</v>
      </c>
      <c r="C275" s="68" t="s">
        <v>98</v>
      </c>
      <c r="D275" s="67" t="s">
        <v>151</v>
      </c>
      <c r="E275" s="110" t="s">
        <v>103</v>
      </c>
      <c r="F275" s="89" t="s">
        <v>174</v>
      </c>
      <c r="G275" s="70" t="s">
        <v>172</v>
      </c>
      <c r="H275" s="70" t="s">
        <v>172</v>
      </c>
      <c r="I275" s="89" t="s">
        <v>292</v>
      </c>
      <c r="J275" s="72" t="s">
        <v>172</v>
      </c>
      <c r="K275" s="445" t="s">
        <v>193</v>
      </c>
      <c r="L275" s="429">
        <v>10000</v>
      </c>
      <c r="M275" s="357">
        <v>0</v>
      </c>
      <c r="N275" s="537">
        <v>10000</v>
      </c>
      <c r="O275" s="537">
        <v>0</v>
      </c>
      <c r="P275" s="357">
        <v>10000</v>
      </c>
      <c r="Q275" s="286">
        <v>0</v>
      </c>
      <c r="R275" s="286">
        <v>0</v>
      </c>
      <c r="S275" s="286">
        <v>0</v>
      </c>
      <c r="T275" s="330">
        <v>0</v>
      </c>
      <c r="U275" s="330">
        <v>0</v>
      </c>
      <c r="V275" s="330">
        <v>0</v>
      </c>
    </row>
    <row r="276" spans="1:22" ht="25.5">
      <c r="A276" s="65" t="s">
        <v>373</v>
      </c>
      <c r="B276" s="66" t="s">
        <v>139</v>
      </c>
      <c r="C276" s="87" t="s">
        <v>98</v>
      </c>
      <c r="D276" s="110" t="s">
        <v>151</v>
      </c>
      <c r="E276" s="77" t="s">
        <v>253</v>
      </c>
      <c r="F276" s="70" t="s">
        <v>172</v>
      </c>
      <c r="G276" s="70" t="s">
        <v>172</v>
      </c>
      <c r="H276" s="70" t="s">
        <v>172</v>
      </c>
      <c r="I276" s="70" t="s">
        <v>173</v>
      </c>
      <c r="J276" s="72" t="s">
        <v>172</v>
      </c>
      <c r="K276" s="442"/>
      <c r="L276" s="433">
        <f t="shared" ref="L276:V276" si="119">L277</f>
        <v>605700</v>
      </c>
      <c r="M276" s="362">
        <f t="shared" si="119"/>
        <v>0</v>
      </c>
      <c r="N276" s="529">
        <f t="shared" si="119"/>
        <v>605700</v>
      </c>
      <c r="O276" s="529">
        <f t="shared" si="119"/>
        <v>0</v>
      </c>
      <c r="P276" s="362">
        <f t="shared" si="119"/>
        <v>605700</v>
      </c>
      <c r="Q276" s="290">
        <f t="shared" si="119"/>
        <v>605700</v>
      </c>
      <c r="R276" s="290">
        <f t="shared" si="119"/>
        <v>0</v>
      </c>
      <c r="S276" s="290">
        <f t="shared" si="119"/>
        <v>605700</v>
      </c>
      <c r="T276" s="334">
        <f t="shared" si="119"/>
        <v>605700</v>
      </c>
      <c r="U276" s="334">
        <f t="shared" si="119"/>
        <v>0</v>
      </c>
      <c r="V276" s="334">
        <f t="shared" si="119"/>
        <v>605700</v>
      </c>
    </row>
    <row r="277" spans="1:22" ht="38.25">
      <c r="A277" s="75" t="s">
        <v>67</v>
      </c>
      <c r="B277" s="66" t="s">
        <v>139</v>
      </c>
      <c r="C277" s="87" t="s">
        <v>98</v>
      </c>
      <c r="D277" s="110" t="s">
        <v>151</v>
      </c>
      <c r="E277" s="77" t="s">
        <v>253</v>
      </c>
      <c r="F277" s="70" t="s">
        <v>172</v>
      </c>
      <c r="G277" s="70" t="s">
        <v>172</v>
      </c>
      <c r="H277" s="70" t="s">
        <v>172</v>
      </c>
      <c r="I277" s="70" t="s">
        <v>34</v>
      </c>
      <c r="J277" s="72" t="s">
        <v>172</v>
      </c>
      <c r="K277" s="442"/>
      <c r="L277" s="433">
        <f>L280</f>
        <v>605700</v>
      </c>
      <c r="M277" s="362">
        <f>M280</f>
        <v>0</v>
      </c>
      <c r="N277" s="529">
        <f>N280+N278</f>
        <v>605700</v>
      </c>
      <c r="O277" s="529">
        <f t="shared" ref="O277:V277" si="120">O280+O278</f>
        <v>0</v>
      </c>
      <c r="P277" s="362">
        <f t="shared" si="120"/>
        <v>605700</v>
      </c>
      <c r="Q277" s="362">
        <f t="shared" si="120"/>
        <v>605700</v>
      </c>
      <c r="R277" s="362">
        <f t="shared" si="120"/>
        <v>0</v>
      </c>
      <c r="S277" s="362">
        <f t="shared" si="120"/>
        <v>605700</v>
      </c>
      <c r="T277" s="362">
        <f t="shared" si="120"/>
        <v>605700</v>
      </c>
      <c r="U277" s="362">
        <f t="shared" si="120"/>
        <v>0</v>
      </c>
      <c r="V277" s="290">
        <f t="shared" si="120"/>
        <v>605700</v>
      </c>
    </row>
    <row r="278" spans="1:22" ht="25.5">
      <c r="A278" s="75" t="s">
        <v>30</v>
      </c>
      <c r="B278" s="66" t="s">
        <v>139</v>
      </c>
      <c r="C278" s="87" t="s">
        <v>98</v>
      </c>
      <c r="D278" s="110" t="s">
        <v>151</v>
      </c>
      <c r="E278" s="77" t="s">
        <v>253</v>
      </c>
      <c r="F278" s="70" t="s">
        <v>172</v>
      </c>
      <c r="G278" s="70" t="s">
        <v>172</v>
      </c>
      <c r="H278" s="70" t="s">
        <v>172</v>
      </c>
      <c r="I278" s="70" t="s">
        <v>34</v>
      </c>
      <c r="J278" s="72" t="s">
        <v>172</v>
      </c>
      <c r="K278" s="442" t="s">
        <v>188</v>
      </c>
      <c r="L278" s="433"/>
      <c r="M278" s="362"/>
      <c r="N278" s="529">
        <f>N279</f>
        <v>142852.09</v>
      </c>
      <c r="O278" s="529">
        <f t="shared" ref="O278:V278" si="121">O279</f>
        <v>0</v>
      </c>
      <c r="P278" s="362">
        <f t="shared" si="121"/>
        <v>142852.09</v>
      </c>
      <c r="Q278" s="362">
        <f t="shared" si="121"/>
        <v>0</v>
      </c>
      <c r="R278" s="362">
        <f t="shared" si="121"/>
        <v>0</v>
      </c>
      <c r="S278" s="362">
        <f t="shared" si="121"/>
        <v>0</v>
      </c>
      <c r="T278" s="362">
        <f t="shared" si="121"/>
        <v>0</v>
      </c>
      <c r="U278" s="362">
        <f t="shared" si="121"/>
        <v>0</v>
      </c>
      <c r="V278" s="290">
        <f t="shared" si="121"/>
        <v>0</v>
      </c>
    </row>
    <row r="279" spans="1:22" ht="38.25">
      <c r="A279" s="75" t="s">
        <v>277</v>
      </c>
      <c r="B279" s="66" t="s">
        <v>139</v>
      </c>
      <c r="C279" s="87" t="s">
        <v>98</v>
      </c>
      <c r="D279" s="110" t="s">
        <v>151</v>
      </c>
      <c r="E279" s="77" t="s">
        <v>253</v>
      </c>
      <c r="F279" s="70" t="s">
        <v>172</v>
      </c>
      <c r="G279" s="70" t="s">
        <v>172</v>
      </c>
      <c r="H279" s="70" t="s">
        <v>172</v>
      </c>
      <c r="I279" s="70" t="s">
        <v>34</v>
      </c>
      <c r="J279" s="72" t="s">
        <v>172</v>
      </c>
      <c r="K279" s="442" t="s">
        <v>200</v>
      </c>
      <c r="L279" s="433"/>
      <c r="M279" s="362"/>
      <c r="N279" s="529">
        <v>142852.09</v>
      </c>
      <c r="O279" s="529">
        <v>0</v>
      </c>
      <c r="P279" s="362">
        <f>N279+O279</f>
        <v>142852.09</v>
      </c>
      <c r="Q279" s="362">
        <v>0</v>
      </c>
      <c r="R279" s="362">
        <v>0</v>
      </c>
      <c r="S279" s="362">
        <v>0</v>
      </c>
      <c r="T279" s="362">
        <v>0</v>
      </c>
      <c r="U279" s="362">
        <v>0</v>
      </c>
      <c r="V279" s="290">
        <v>0</v>
      </c>
    </row>
    <row r="280" spans="1:22">
      <c r="A280" s="82" t="s">
        <v>87</v>
      </c>
      <c r="B280" s="66" t="s">
        <v>139</v>
      </c>
      <c r="C280" s="87" t="s">
        <v>98</v>
      </c>
      <c r="D280" s="110" t="s">
        <v>151</v>
      </c>
      <c r="E280" s="77" t="s">
        <v>253</v>
      </c>
      <c r="F280" s="70" t="s">
        <v>172</v>
      </c>
      <c r="G280" s="70" t="s">
        <v>172</v>
      </c>
      <c r="H280" s="70" t="s">
        <v>172</v>
      </c>
      <c r="I280" s="70" t="s">
        <v>34</v>
      </c>
      <c r="J280" s="72" t="s">
        <v>172</v>
      </c>
      <c r="K280" s="442" t="s">
        <v>88</v>
      </c>
      <c r="L280" s="433">
        <f t="shared" ref="L280:V280" si="122">L281</f>
        <v>605700</v>
      </c>
      <c r="M280" s="362">
        <f t="shared" si="122"/>
        <v>0</v>
      </c>
      <c r="N280" s="529">
        <f t="shared" si="122"/>
        <v>462847.91</v>
      </c>
      <c r="O280" s="529">
        <f t="shared" si="122"/>
        <v>0</v>
      </c>
      <c r="P280" s="362">
        <f t="shared" si="122"/>
        <v>462847.91</v>
      </c>
      <c r="Q280" s="290">
        <f t="shared" si="122"/>
        <v>605700</v>
      </c>
      <c r="R280" s="290">
        <f t="shared" si="122"/>
        <v>0</v>
      </c>
      <c r="S280" s="290">
        <f t="shared" si="122"/>
        <v>605700</v>
      </c>
      <c r="T280" s="334">
        <f t="shared" si="122"/>
        <v>605700</v>
      </c>
      <c r="U280" s="334">
        <f t="shared" si="122"/>
        <v>0</v>
      </c>
      <c r="V280" s="334">
        <f t="shared" si="122"/>
        <v>605700</v>
      </c>
    </row>
    <row r="281" spans="1:22" ht="38.25">
      <c r="A281" s="82" t="s">
        <v>219</v>
      </c>
      <c r="B281" s="66" t="s">
        <v>139</v>
      </c>
      <c r="C281" s="87" t="s">
        <v>98</v>
      </c>
      <c r="D281" s="110" t="s">
        <v>151</v>
      </c>
      <c r="E281" s="77" t="s">
        <v>253</v>
      </c>
      <c r="F281" s="70" t="s">
        <v>172</v>
      </c>
      <c r="G281" s="70" t="s">
        <v>172</v>
      </c>
      <c r="H281" s="70" t="s">
        <v>172</v>
      </c>
      <c r="I281" s="70" t="s">
        <v>34</v>
      </c>
      <c r="J281" s="72" t="s">
        <v>172</v>
      </c>
      <c r="K281" s="442" t="s">
        <v>177</v>
      </c>
      <c r="L281" s="433">
        <v>605700</v>
      </c>
      <c r="M281" s="362">
        <v>0</v>
      </c>
      <c r="N281" s="529">
        <v>462847.91</v>
      </c>
      <c r="O281" s="529">
        <v>0</v>
      </c>
      <c r="P281" s="362">
        <f>N281+O281</f>
        <v>462847.91</v>
      </c>
      <c r="Q281" s="290">
        <v>605700</v>
      </c>
      <c r="R281" s="290">
        <v>0</v>
      </c>
      <c r="S281" s="290">
        <v>605700</v>
      </c>
      <c r="T281" s="334">
        <v>605700</v>
      </c>
      <c r="U281" s="334">
        <v>0</v>
      </c>
      <c r="V281" s="334">
        <v>605700</v>
      </c>
    </row>
    <row r="282" spans="1:22" ht="27.75" customHeight="1">
      <c r="A282" s="75" t="s">
        <v>70</v>
      </c>
      <c r="B282" s="66" t="s">
        <v>139</v>
      </c>
      <c r="C282" s="68" t="s">
        <v>98</v>
      </c>
      <c r="D282" s="67" t="s">
        <v>151</v>
      </c>
      <c r="E282" s="113" t="s">
        <v>12</v>
      </c>
      <c r="F282" s="92" t="s">
        <v>172</v>
      </c>
      <c r="G282" s="70" t="s">
        <v>172</v>
      </c>
      <c r="H282" s="70" t="s">
        <v>172</v>
      </c>
      <c r="I282" s="92" t="s">
        <v>173</v>
      </c>
      <c r="J282" s="72" t="s">
        <v>172</v>
      </c>
      <c r="K282" s="442"/>
      <c r="L282" s="429">
        <f>L289+L299+L312</f>
        <v>17267224.829999998</v>
      </c>
      <c r="M282" s="357">
        <f>M289+M299+M312</f>
        <v>0</v>
      </c>
      <c r="N282" s="537">
        <f>N289+N299+N312+N309+N286</f>
        <v>18543880.699999999</v>
      </c>
      <c r="O282" s="537">
        <f t="shared" ref="O282:V282" si="123">O289+O299+O312+O309+O286</f>
        <v>5611577.46</v>
      </c>
      <c r="P282" s="357">
        <f t="shared" si="123"/>
        <v>24155458.16</v>
      </c>
      <c r="Q282" s="357">
        <f t="shared" si="123"/>
        <v>17098830.829999998</v>
      </c>
      <c r="R282" s="357">
        <f t="shared" si="123"/>
        <v>4194977.46</v>
      </c>
      <c r="S282" s="357">
        <f t="shared" si="123"/>
        <v>21293808.289999999</v>
      </c>
      <c r="T282" s="357">
        <f t="shared" si="123"/>
        <v>17098830.829999998</v>
      </c>
      <c r="U282" s="357">
        <f t="shared" si="123"/>
        <v>4194977.46</v>
      </c>
      <c r="V282" s="286">
        <f t="shared" si="123"/>
        <v>21293808.289999999</v>
      </c>
    </row>
    <row r="283" spans="1:22" ht="27.75" hidden="1" customHeight="1">
      <c r="A283" s="75" t="s">
        <v>297</v>
      </c>
      <c r="B283" s="66" t="s">
        <v>139</v>
      </c>
      <c r="C283" s="68" t="s">
        <v>98</v>
      </c>
      <c r="D283" s="67" t="s">
        <v>151</v>
      </c>
      <c r="E283" s="77" t="s">
        <v>12</v>
      </c>
      <c r="F283" s="70" t="s">
        <v>172</v>
      </c>
      <c r="G283" s="70" t="s">
        <v>172</v>
      </c>
      <c r="H283" s="70" t="s">
        <v>172</v>
      </c>
      <c r="I283" s="70" t="s">
        <v>298</v>
      </c>
      <c r="J283" s="72" t="s">
        <v>172</v>
      </c>
      <c r="K283" s="442"/>
      <c r="L283" s="429">
        <f t="shared" ref="L283:V284" si="124">L284</f>
        <v>0</v>
      </c>
      <c r="M283" s="357">
        <f t="shared" si="124"/>
        <v>0</v>
      </c>
      <c r="N283" s="537">
        <f t="shared" si="124"/>
        <v>0</v>
      </c>
      <c r="O283" s="537">
        <f t="shared" si="124"/>
        <v>0</v>
      </c>
      <c r="P283" s="357">
        <f t="shared" si="124"/>
        <v>0</v>
      </c>
      <c r="Q283" s="286">
        <f t="shared" si="124"/>
        <v>0</v>
      </c>
      <c r="R283" s="286">
        <f t="shared" si="124"/>
        <v>0</v>
      </c>
      <c r="S283" s="286">
        <f t="shared" si="124"/>
        <v>0</v>
      </c>
      <c r="T283" s="330">
        <f t="shared" si="124"/>
        <v>0</v>
      </c>
      <c r="U283" s="330">
        <f t="shared" si="124"/>
        <v>0</v>
      </c>
      <c r="V283" s="330">
        <f t="shared" si="124"/>
        <v>0</v>
      </c>
    </row>
    <row r="284" spans="1:22" ht="27.75" hidden="1" customHeight="1">
      <c r="A284" s="82" t="s">
        <v>77</v>
      </c>
      <c r="B284" s="66" t="s">
        <v>139</v>
      </c>
      <c r="C284" s="68" t="s">
        <v>98</v>
      </c>
      <c r="D284" s="67" t="s">
        <v>151</v>
      </c>
      <c r="E284" s="77" t="s">
        <v>12</v>
      </c>
      <c r="F284" s="70" t="s">
        <v>172</v>
      </c>
      <c r="G284" s="70" t="s">
        <v>172</v>
      </c>
      <c r="H284" s="70" t="s">
        <v>172</v>
      </c>
      <c r="I284" s="70" t="s">
        <v>298</v>
      </c>
      <c r="J284" s="72" t="s">
        <v>172</v>
      </c>
      <c r="K284" s="442">
        <v>200</v>
      </c>
      <c r="L284" s="429">
        <f t="shared" si="124"/>
        <v>0</v>
      </c>
      <c r="M284" s="357">
        <f t="shared" si="124"/>
        <v>0</v>
      </c>
      <c r="N284" s="537">
        <f t="shared" si="124"/>
        <v>0</v>
      </c>
      <c r="O284" s="537">
        <f t="shared" si="124"/>
        <v>0</v>
      </c>
      <c r="P284" s="357">
        <f t="shared" si="124"/>
        <v>0</v>
      </c>
      <c r="Q284" s="286">
        <f t="shared" si="124"/>
        <v>0</v>
      </c>
      <c r="R284" s="286">
        <f t="shared" si="124"/>
        <v>0</v>
      </c>
      <c r="S284" s="286">
        <f t="shared" si="124"/>
        <v>0</v>
      </c>
      <c r="T284" s="330">
        <f t="shared" si="124"/>
        <v>0</v>
      </c>
      <c r="U284" s="330">
        <f t="shared" si="124"/>
        <v>0</v>
      </c>
      <c r="V284" s="330">
        <f t="shared" si="124"/>
        <v>0</v>
      </c>
    </row>
    <row r="285" spans="1:22" ht="27.75" hidden="1" customHeight="1">
      <c r="A285" s="82" t="s">
        <v>79</v>
      </c>
      <c r="B285" s="66" t="s">
        <v>139</v>
      </c>
      <c r="C285" s="68" t="s">
        <v>98</v>
      </c>
      <c r="D285" s="67" t="s">
        <v>151</v>
      </c>
      <c r="E285" s="77" t="s">
        <v>12</v>
      </c>
      <c r="F285" s="70" t="s">
        <v>172</v>
      </c>
      <c r="G285" s="70" t="s">
        <v>172</v>
      </c>
      <c r="H285" s="70" t="s">
        <v>172</v>
      </c>
      <c r="I285" s="70" t="s">
        <v>298</v>
      </c>
      <c r="J285" s="72" t="s">
        <v>172</v>
      </c>
      <c r="K285" s="442">
        <v>240</v>
      </c>
      <c r="L285" s="429">
        <v>0</v>
      </c>
      <c r="M285" s="357">
        <v>0</v>
      </c>
      <c r="N285" s="537">
        <v>0</v>
      </c>
      <c r="O285" s="537">
        <v>0</v>
      </c>
      <c r="P285" s="357">
        <v>0</v>
      </c>
      <c r="Q285" s="286">
        <v>0</v>
      </c>
      <c r="R285" s="286">
        <v>0</v>
      </c>
      <c r="S285" s="286">
        <v>0</v>
      </c>
      <c r="T285" s="330">
        <v>0</v>
      </c>
      <c r="U285" s="330">
        <v>0</v>
      </c>
      <c r="V285" s="330">
        <v>0</v>
      </c>
    </row>
    <row r="286" spans="1:22" ht="60" customHeight="1">
      <c r="A286" s="82" t="s">
        <v>458</v>
      </c>
      <c r="B286" s="66" t="s">
        <v>139</v>
      </c>
      <c r="C286" s="68" t="s">
        <v>98</v>
      </c>
      <c r="D286" s="67" t="s">
        <v>151</v>
      </c>
      <c r="E286" s="77" t="s">
        <v>12</v>
      </c>
      <c r="F286" s="70" t="s">
        <v>172</v>
      </c>
      <c r="G286" s="70" t="s">
        <v>172</v>
      </c>
      <c r="H286" s="70" t="s">
        <v>172</v>
      </c>
      <c r="I286" s="70" t="s">
        <v>460</v>
      </c>
      <c r="J286" s="72" t="s">
        <v>172</v>
      </c>
      <c r="K286" s="442"/>
      <c r="L286" s="429"/>
      <c r="M286" s="357"/>
      <c r="N286" s="537">
        <f>N287</f>
        <v>663100.23</v>
      </c>
      <c r="O286" s="537">
        <f t="shared" ref="O286:V287" si="125">O287</f>
        <v>0</v>
      </c>
      <c r="P286" s="357">
        <f t="shared" si="125"/>
        <v>663100.23</v>
      </c>
      <c r="Q286" s="357">
        <f t="shared" si="125"/>
        <v>0</v>
      </c>
      <c r="R286" s="357">
        <f t="shared" si="125"/>
        <v>0</v>
      </c>
      <c r="S286" s="357">
        <f t="shared" si="125"/>
        <v>0</v>
      </c>
      <c r="T286" s="357">
        <f t="shared" si="125"/>
        <v>0</v>
      </c>
      <c r="U286" s="357">
        <f t="shared" si="125"/>
        <v>0</v>
      </c>
      <c r="V286" s="286">
        <f t="shared" si="125"/>
        <v>0</v>
      </c>
    </row>
    <row r="287" spans="1:22" ht="57.75" customHeight="1">
      <c r="A287" s="82" t="s">
        <v>96</v>
      </c>
      <c r="B287" s="66" t="s">
        <v>139</v>
      </c>
      <c r="C287" s="68" t="s">
        <v>98</v>
      </c>
      <c r="D287" s="67" t="s">
        <v>151</v>
      </c>
      <c r="E287" s="77" t="s">
        <v>12</v>
      </c>
      <c r="F287" s="70" t="s">
        <v>172</v>
      </c>
      <c r="G287" s="70" t="s">
        <v>172</v>
      </c>
      <c r="H287" s="70" t="s">
        <v>172</v>
      </c>
      <c r="I287" s="70" t="s">
        <v>460</v>
      </c>
      <c r="J287" s="72" t="s">
        <v>172</v>
      </c>
      <c r="K287" s="442" t="s">
        <v>85</v>
      </c>
      <c r="L287" s="429"/>
      <c r="M287" s="357"/>
      <c r="N287" s="537">
        <f>N288</f>
        <v>663100.23</v>
      </c>
      <c r="O287" s="537">
        <f>O288</f>
        <v>0</v>
      </c>
      <c r="P287" s="357">
        <f>P288</f>
        <v>663100.23</v>
      </c>
      <c r="Q287" s="357">
        <f t="shared" si="125"/>
        <v>0</v>
      </c>
      <c r="R287" s="357">
        <f t="shared" si="125"/>
        <v>0</v>
      </c>
      <c r="S287" s="357">
        <f t="shared" si="125"/>
        <v>0</v>
      </c>
      <c r="T287" s="357">
        <f t="shared" si="125"/>
        <v>0</v>
      </c>
      <c r="U287" s="357">
        <f t="shared" si="125"/>
        <v>0</v>
      </c>
      <c r="V287" s="286">
        <f t="shared" si="125"/>
        <v>0</v>
      </c>
    </row>
    <row r="288" spans="1:22" ht="30.75" customHeight="1">
      <c r="A288" s="548" t="s">
        <v>459</v>
      </c>
      <c r="B288" s="66" t="s">
        <v>139</v>
      </c>
      <c r="C288" s="68" t="s">
        <v>98</v>
      </c>
      <c r="D288" s="67" t="s">
        <v>151</v>
      </c>
      <c r="E288" s="77" t="s">
        <v>12</v>
      </c>
      <c r="F288" s="70" t="s">
        <v>172</v>
      </c>
      <c r="G288" s="70" t="s">
        <v>172</v>
      </c>
      <c r="H288" s="70" t="s">
        <v>172</v>
      </c>
      <c r="I288" s="70" t="s">
        <v>460</v>
      </c>
      <c r="J288" s="72" t="s">
        <v>172</v>
      </c>
      <c r="K288" s="442" t="s">
        <v>222</v>
      </c>
      <c r="L288" s="429"/>
      <c r="M288" s="357"/>
      <c r="N288" s="537">
        <v>663100.23</v>
      </c>
      <c r="O288" s="537">
        <v>0</v>
      </c>
      <c r="P288" s="357">
        <f>N288+O288</f>
        <v>663100.23</v>
      </c>
      <c r="Q288" s="357">
        <v>0</v>
      </c>
      <c r="R288" s="357">
        <v>0</v>
      </c>
      <c r="S288" s="357">
        <v>0</v>
      </c>
      <c r="T288" s="357">
        <v>0</v>
      </c>
      <c r="U288" s="357">
        <v>0</v>
      </c>
      <c r="V288" s="286">
        <v>0</v>
      </c>
    </row>
    <row r="289" spans="1:22" ht="25.5">
      <c r="A289" s="82" t="s">
        <v>76</v>
      </c>
      <c r="B289" s="66" t="s">
        <v>139</v>
      </c>
      <c r="C289" s="68" t="s">
        <v>98</v>
      </c>
      <c r="D289" s="67" t="s">
        <v>151</v>
      </c>
      <c r="E289" s="77" t="s">
        <v>12</v>
      </c>
      <c r="F289" s="70" t="s">
        <v>172</v>
      </c>
      <c r="G289" s="70" t="s">
        <v>172</v>
      </c>
      <c r="H289" s="70" t="s">
        <v>172</v>
      </c>
      <c r="I289" s="70" t="s">
        <v>22</v>
      </c>
      <c r="J289" s="72" t="s">
        <v>172</v>
      </c>
      <c r="K289" s="442"/>
      <c r="L289" s="420">
        <f t="shared" ref="L289:V289" si="126">L290+L292+L294</f>
        <v>16345038.829999998</v>
      </c>
      <c r="M289" s="358">
        <f t="shared" si="126"/>
        <v>0</v>
      </c>
      <c r="N289" s="375">
        <f t="shared" si="126"/>
        <v>16607335.829999998</v>
      </c>
      <c r="O289" s="375">
        <f t="shared" si="126"/>
        <v>138200</v>
      </c>
      <c r="P289" s="358">
        <f t="shared" si="126"/>
        <v>16745535.829999998</v>
      </c>
      <c r="Q289" s="287">
        <f t="shared" si="126"/>
        <v>16376638.829999998</v>
      </c>
      <c r="R289" s="287">
        <f t="shared" si="126"/>
        <v>0</v>
      </c>
      <c r="S289" s="287">
        <f t="shared" si="126"/>
        <v>16376638.829999998</v>
      </c>
      <c r="T289" s="331">
        <f t="shared" si="126"/>
        <v>16376638.829999998</v>
      </c>
      <c r="U289" s="331">
        <f t="shared" si="126"/>
        <v>0</v>
      </c>
      <c r="V289" s="331">
        <f t="shared" si="126"/>
        <v>16376638.829999998</v>
      </c>
    </row>
    <row r="290" spans="1:22" ht="51">
      <c r="A290" s="82" t="s">
        <v>96</v>
      </c>
      <c r="B290" s="66" t="s">
        <v>139</v>
      </c>
      <c r="C290" s="68" t="s">
        <v>98</v>
      </c>
      <c r="D290" s="67" t="s">
        <v>151</v>
      </c>
      <c r="E290" s="77" t="s">
        <v>12</v>
      </c>
      <c r="F290" s="70" t="s">
        <v>172</v>
      </c>
      <c r="G290" s="70" t="s">
        <v>172</v>
      </c>
      <c r="H290" s="70" t="s">
        <v>172</v>
      </c>
      <c r="I290" s="70" t="s">
        <v>22</v>
      </c>
      <c r="J290" s="72" t="s">
        <v>172</v>
      </c>
      <c r="K290" s="442">
        <v>100</v>
      </c>
      <c r="L290" s="420">
        <f t="shared" ref="L290:V290" si="127">L291</f>
        <v>10190538.369999999</v>
      </c>
      <c r="M290" s="358">
        <f t="shared" si="127"/>
        <v>0</v>
      </c>
      <c r="N290" s="375">
        <f t="shared" si="127"/>
        <v>10190538.369999999</v>
      </c>
      <c r="O290" s="375">
        <f t="shared" si="127"/>
        <v>138200</v>
      </c>
      <c r="P290" s="358">
        <f t="shared" si="127"/>
        <v>10328738.369999999</v>
      </c>
      <c r="Q290" s="287">
        <f t="shared" si="127"/>
        <v>10190538.369999999</v>
      </c>
      <c r="R290" s="287">
        <f t="shared" si="127"/>
        <v>0</v>
      </c>
      <c r="S290" s="287">
        <f t="shared" si="127"/>
        <v>10190538.369999999</v>
      </c>
      <c r="T290" s="331">
        <f t="shared" si="127"/>
        <v>10190538.369999999</v>
      </c>
      <c r="U290" s="331">
        <f t="shared" si="127"/>
        <v>0</v>
      </c>
      <c r="V290" s="331">
        <f t="shared" si="127"/>
        <v>10190538.369999999</v>
      </c>
    </row>
    <row r="291" spans="1:22">
      <c r="A291" s="82" t="s">
        <v>164</v>
      </c>
      <c r="B291" s="66" t="s">
        <v>139</v>
      </c>
      <c r="C291" s="68" t="s">
        <v>98</v>
      </c>
      <c r="D291" s="67" t="s">
        <v>151</v>
      </c>
      <c r="E291" s="77" t="s">
        <v>12</v>
      </c>
      <c r="F291" s="70" t="s">
        <v>172</v>
      </c>
      <c r="G291" s="70" t="s">
        <v>172</v>
      </c>
      <c r="H291" s="70" t="s">
        <v>172</v>
      </c>
      <c r="I291" s="70" t="s">
        <v>22</v>
      </c>
      <c r="J291" s="72" t="s">
        <v>172</v>
      </c>
      <c r="K291" s="442" t="s">
        <v>91</v>
      </c>
      <c r="L291" s="420">
        <v>10190538.369999999</v>
      </c>
      <c r="M291" s="358">
        <v>0</v>
      </c>
      <c r="N291" s="375">
        <v>10190538.369999999</v>
      </c>
      <c r="O291" s="375">
        <v>138200</v>
      </c>
      <c r="P291" s="358">
        <f>O291+N291</f>
        <v>10328738.369999999</v>
      </c>
      <c r="Q291" s="287">
        <v>10190538.369999999</v>
      </c>
      <c r="R291" s="287">
        <v>0</v>
      </c>
      <c r="S291" s="287">
        <v>10190538.369999999</v>
      </c>
      <c r="T291" s="331">
        <v>10190538.369999999</v>
      </c>
      <c r="U291" s="331">
        <v>0</v>
      </c>
      <c r="V291" s="331">
        <v>10190538.369999999</v>
      </c>
    </row>
    <row r="292" spans="1:22" ht="25.5">
      <c r="A292" s="82" t="s">
        <v>77</v>
      </c>
      <c r="B292" s="66" t="s">
        <v>139</v>
      </c>
      <c r="C292" s="68" t="s">
        <v>98</v>
      </c>
      <c r="D292" s="67" t="s">
        <v>151</v>
      </c>
      <c r="E292" s="77" t="s">
        <v>12</v>
      </c>
      <c r="F292" s="70" t="s">
        <v>172</v>
      </c>
      <c r="G292" s="70" t="s">
        <v>172</v>
      </c>
      <c r="H292" s="70" t="s">
        <v>172</v>
      </c>
      <c r="I292" s="70" t="s">
        <v>22</v>
      </c>
      <c r="J292" s="72" t="s">
        <v>172</v>
      </c>
      <c r="K292" s="442">
        <v>200</v>
      </c>
      <c r="L292" s="420">
        <f t="shared" ref="L292:V292" si="128">L293</f>
        <v>5994436.46</v>
      </c>
      <c r="M292" s="358">
        <f t="shared" si="128"/>
        <v>0</v>
      </c>
      <c r="N292" s="375">
        <f t="shared" si="128"/>
        <v>6256733.46</v>
      </c>
      <c r="O292" s="375">
        <f t="shared" si="128"/>
        <v>0</v>
      </c>
      <c r="P292" s="358">
        <f t="shared" si="128"/>
        <v>6256733.46</v>
      </c>
      <c r="Q292" s="287">
        <f t="shared" si="128"/>
        <v>6026036.46</v>
      </c>
      <c r="R292" s="287">
        <f t="shared" si="128"/>
        <v>0</v>
      </c>
      <c r="S292" s="287">
        <f t="shared" si="128"/>
        <v>6026036.46</v>
      </c>
      <c r="T292" s="331">
        <f t="shared" si="128"/>
        <v>6026036.46</v>
      </c>
      <c r="U292" s="331">
        <f t="shared" si="128"/>
        <v>0</v>
      </c>
      <c r="V292" s="331">
        <f t="shared" si="128"/>
        <v>6026036.46</v>
      </c>
    </row>
    <row r="293" spans="1:22" ht="25.5">
      <c r="A293" s="82" t="s">
        <v>79</v>
      </c>
      <c r="B293" s="66" t="s">
        <v>139</v>
      </c>
      <c r="C293" s="68" t="s">
        <v>98</v>
      </c>
      <c r="D293" s="67" t="s">
        <v>151</v>
      </c>
      <c r="E293" s="77" t="s">
        <v>12</v>
      </c>
      <c r="F293" s="70" t="s">
        <v>172</v>
      </c>
      <c r="G293" s="70" t="s">
        <v>172</v>
      </c>
      <c r="H293" s="70" t="s">
        <v>172</v>
      </c>
      <c r="I293" s="70" t="s">
        <v>22</v>
      </c>
      <c r="J293" s="72" t="s">
        <v>172</v>
      </c>
      <c r="K293" s="442">
        <v>240</v>
      </c>
      <c r="L293" s="420">
        <f>6026036.46-31600</f>
        <v>5994436.46</v>
      </c>
      <c r="M293" s="358">
        <v>0</v>
      </c>
      <c r="N293" s="375">
        <v>6256733.46</v>
      </c>
      <c r="O293" s="375">
        <v>0</v>
      </c>
      <c r="P293" s="358">
        <f>O293+N293</f>
        <v>6256733.46</v>
      </c>
      <c r="Q293" s="287">
        <v>6026036.46</v>
      </c>
      <c r="R293" s="287">
        <v>0</v>
      </c>
      <c r="S293" s="287">
        <v>6026036.46</v>
      </c>
      <c r="T293" s="331">
        <v>6026036.46</v>
      </c>
      <c r="U293" s="331">
        <v>0</v>
      </c>
      <c r="V293" s="331">
        <v>6026036.46</v>
      </c>
    </row>
    <row r="294" spans="1:22">
      <c r="A294" s="82" t="s">
        <v>87</v>
      </c>
      <c r="B294" s="66" t="s">
        <v>139</v>
      </c>
      <c r="C294" s="68" t="s">
        <v>98</v>
      </c>
      <c r="D294" s="67" t="s">
        <v>151</v>
      </c>
      <c r="E294" s="77" t="s">
        <v>12</v>
      </c>
      <c r="F294" s="70" t="s">
        <v>172</v>
      </c>
      <c r="G294" s="70" t="s">
        <v>172</v>
      </c>
      <c r="H294" s="70" t="s">
        <v>172</v>
      </c>
      <c r="I294" s="70" t="s">
        <v>22</v>
      </c>
      <c r="J294" s="72" t="s">
        <v>172</v>
      </c>
      <c r="K294" s="442">
        <v>800</v>
      </c>
      <c r="L294" s="420">
        <f t="shared" ref="L294:V294" si="129">L295</f>
        <v>160064</v>
      </c>
      <c r="M294" s="358">
        <f t="shared" si="129"/>
        <v>0</v>
      </c>
      <c r="N294" s="375">
        <f t="shared" si="129"/>
        <v>160064</v>
      </c>
      <c r="O294" s="375">
        <f t="shared" si="129"/>
        <v>0</v>
      </c>
      <c r="P294" s="358">
        <f t="shared" si="129"/>
        <v>160064</v>
      </c>
      <c r="Q294" s="287">
        <f t="shared" si="129"/>
        <v>160064</v>
      </c>
      <c r="R294" s="287">
        <f t="shared" si="129"/>
        <v>0</v>
      </c>
      <c r="S294" s="287">
        <f t="shared" si="129"/>
        <v>160064</v>
      </c>
      <c r="T294" s="331">
        <f t="shared" si="129"/>
        <v>160064</v>
      </c>
      <c r="U294" s="331">
        <f t="shared" si="129"/>
        <v>0</v>
      </c>
      <c r="V294" s="331">
        <f t="shared" si="129"/>
        <v>160064</v>
      </c>
    </row>
    <row r="295" spans="1:22">
      <c r="A295" s="82" t="s">
        <v>89</v>
      </c>
      <c r="B295" s="66" t="s">
        <v>139</v>
      </c>
      <c r="C295" s="68" t="s">
        <v>98</v>
      </c>
      <c r="D295" s="67" t="s">
        <v>151</v>
      </c>
      <c r="E295" s="77" t="s">
        <v>12</v>
      </c>
      <c r="F295" s="70" t="s">
        <v>172</v>
      </c>
      <c r="G295" s="70" t="s">
        <v>172</v>
      </c>
      <c r="H295" s="70" t="s">
        <v>172</v>
      </c>
      <c r="I295" s="70" t="s">
        <v>22</v>
      </c>
      <c r="J295" s="72" t="s">
        <v>172</v>
      </c>
      <c r="K295" s="442">
        <v>850</v>
      </c>
      <c r="L295" s="420">
        <v>160064</v>
      </c>
      <c r="M295" s="358">
        <v>0</v>
      </c>
      <c r="N295" s="375">
        <v>160064</v>
      </c>
      <c r="O295" s="375">
        <v>0</v>
      </c>
      <c r="P295" s="358">
        <v>160064</v>
      </c>
      <c r="Q295" s="287">
        <v>160064</v>
      </c>
      <c r="R295" s="287">
        <v>0</v>
      </c>
      <c r="S295" s="287">
        <v>160064</v>
      </c>
      <c r="T295" s="331">
        <v>160064</v>
      </c>
      <c r="U295" s="331">
        <v>0</v>
      </c>
      <c r="V295" s="331">
        <v>160064</v>
      </c>
    </row>
    <row r="296" spans="1:22" ht="25.5" hidden="1" customHeight="1">
      <c r="A296" s="75" t="s">
        <v>270</v>
      </c>
      <c r="B296" s="66" t="s">
        <v>139</v>
      </c>
      <c r="C296" s="68" t="s">
        <v>98</v>
      </c>
      <c r="D296" s="115" t="s">
        <v>151</v>
      </c>
      <c r="E296" s="77" t="s">
        <v>12</v>
      </c>
      <c r="F296" s="70" t="s">
        <v>172</v>
      </c>
      <c r="G296" s="70" t="s">
        <v>172</v>
      </c>
      <c r="H296" s="70" t="s">
        <v>172</v>
      </c>
      <c r="I296" s="89" t="s">
        <v>269</v>
      </c>
      <c r="J296" s="72" t="s">
        <v>172</v>
      </c>
      <c r="K296" s="450"/>
      <c r="L296" s="420">
        <f t="shared" ref="L296:V297" si="130">L297</f>
        <v>0</v>
      </c>
      <c r="M296" s="358">
        <f t="shared" si="130"/>
        <v>0</v>
      </c>
      <c r="N296" s="375">
        <f t="shared" si="130"/>
        <v>0</v>
      </c>
      <c r="O296" s="375">
        <f t="shared" si="130"/>
        <v>0</v>
      </c>
      <c r="P296" s="358">
        <f t="shared" si="130"/>
        <v>0</v>
      </c>
      <c r="Q296" s="287">
        <f t="shared" si="130"/>
        <v>0</v>
      </c>
      <c r="R296" s="287">
        <f t="shared" si="130"/>
        <v>0</v>
      </c>
      <c r="S296" s="287">
        <f t="shared" si="130"/>
        <v>0</v>
      </c>
      <c r="T296" s="331">
        <f t="shared" si="130"/>
        <v>0</v>
      </c>
      <c r="U296" s="331">
        <f t="shared" si="130"/>
        <v>0</v>
      </c>
      <c r="V296" s="331">
        <f t="shared" si="130"/>
        <v>0</v>
      </c>
    </row>
    <row r="297" spans="1:22" ht="12.75" hidden="1" customHeight="1">
      <c r="A297" s="82" t="s">
        <v>87</v>
      </c>
      <c r="B297" s="66" t="s">
        <v>139</v>
      </c>
      <c r="C297" s="68" t="s">
        <v>98</v>
      </c>
      <c r="D297" s="115" t="s">
        <v>151</v>
      </c>
      <c r="E297" s="77" t="s">
        <v>12</v>
      </c>
      <c r="F297" s="70" t="s">
        <v>172</v>
      </c>
      <c r="G297" s="70" t="s">
        <v>172</v>
      </c>
      <c r="H297" s="70" t="s">
        <v>172</v>
      </c>
      <c r="I297" s="70" t="s">
        <v>269</v>
      </c>
      <c r="J297" s="72" t="s">
        <v>172</v>
      </c>
      <c r="K297" s="442" t="s">
        <v>88</v>
      </c>
      <c r="L297" s="420">
        <f t="shared" si="130"/>
        <v>0</v>
      </c>
      <c r="M297" s="358">
        <f t="shared" si="130"/>
        <v>0</v>
      </c>
      <c r="N297" s="375">
        <f t="shared" si="130"/>
        <v>0</v>
      </c>
      <c r="O297" s="375">
        <f t="shared" si="130"/>
        <v>0</v>
      </c>
      <c r="P297" s="358">
        <f t="shared" si="130"/>
        <v>0</v>
      </c>
      <c r="Q297" s="287">
        <f t="shared" si="130"/>
        <v>0</v>
      </c>
      <c r="R297" s="287">
        <f t="shared" si="130"/>
        <v>0</v>
      </c>
      <c r="S297" s="287">
        <f t="shared" si="130"/>
        <v>0</v>
      </c>
      <c r="T297" s="331">
        <f t="shared" si="130"/>
        <v>0</v>
      </c>
      <c r="U297" s="331">
        <f t="shared" si="130"/>
        <v>0</v>
      </c>
      <c r="V297" s="331">
        <f t="shared" si="130"/>
        <v>0</v>
      </c>
    </row>
    <row r="298" spans="1:22" ht="12.75" hidden="1" customHeight="1">
      <c r="A298" s="82" t="s">
        <v>225</v>
      </c>
      <c r="B298" s="66" t="s">
        <v>139</v>
      </c>
      <c r="C298" s="68" t="s">
        <v>98</v>
      </c>
      <c r="D298" s="115" t="s">
        <v>151</v>
      </c>
      <c r="E298" s="77" t="s">
        <v>12</v>
      </c>
      <c r="F298" s="70" t="s">
        <v>172</v>
      </c>
      <c r="G298" s="70" t="s">
        <v>172</v>
      </c>
      <c r="H298" s="70" t="s">
        <v>172</v>
      </c>
      <c r="I298" s="70" t="s">
        <v>269</v>
      </c>
      <c r="J298" s="72" t="s">
        <v>172</v>
      </c>
      <c r="K298" s="442" t="s">
        <v>224</v>
      </c>
      <c r="L298" s="420">
        <v>0</v>
      </c>
      <c r="M298" s="358">
        <v>0</v>
      </c>
      <c r="N298" s="375">
        <v>0</v>
      </c>
      <c r="O298" s="375">
        <v>0</v>
      </c>
      <c r="P298" s="358">
        <v>0</v>
      </c>
      <c r="Q298" s="287">
        <v>0</v>
      </c>
      <c r="R298" s="287">
        <v>0</v>
      </c>
      <c r="S298" s="287">
        <v>0</v>
      </c>
      <c r="T298" s="331">
        <v>0</v>
      </c>
      <c r="U298" s="331">
        <v>0</v>
      </c>
      <c r="V298" s="331">
        <v>0</v>
      </c>
    </row>
    <row r="299" spans="1:22" ht="25.5">
      <c r="A299" s="65" t="s">
        <v>71</v>
      </c>
      <c r="B299" s="66" t="s">
        <v>139</v>
      </c>
      <c r="C299" s="68" t="s">
        <v>98</v>
      </c>
      <c r="D299" s="67" t="s">
        <v>151</v>
      </c>
      <c r="E299" s="77" t="s">
        <v>12</v>
      </c>
      <c r="F299" s="70" t="s">
        <v>172</v>
      </c>
      <c r="G299" s="70" t="s">
        <v>172</v>
      </c>
      <c r="H299" s="70" t="s">
        <v>172</v>
      </c>
      <c r="I299" s="70" t="s">
        <v>25</v>
      </c>
      <c r="J299" s="72" t="s">
        <v>172</v>
      </c>
      <c r="K299" s="442"/>
      <c r="L299" s="420">
        <f t="shared" ref="L299:V299" si="131">L302+L306+L300+L304</f>
        <v>742186</v>
      </c>
      <c r="M299" s="358">
        <f t="shared" si="131"/>
        <v>0</v>
      </c>
      <c r="N299" s="375">
        <f t="shared" si="131"/>
        <v>742186</v>
      </c>
      <c r="O299" s="375">
        <f t="shared" si="131"/>
        <v>5473377.46</v>
      </c>
      <c r="P299" s="358">
        <f t="shared" si="131"/>
        <v>6215563.46</v>
      </c>
      <c r="Q299" s="287">
        <f t="shared" si="131"/>
        <v>542192</v>
      </c>
      <c r="R299" s="287">
        <f t="shared" si="131"/>
        <v>4194977.46</v>
      </c>
      <c r="S299" s="287">
        <f t="shared" si="131"/>
        <v>4737169.46</v>
      </c>
      <c r="T299" s="331">
        <f t="shared" si="131"/>
        <v>542192</v>
      </c>
      <c r="U299" s="331">
        <f t="shared" si="131"/>
        <v>4194977.46</v>
      </c>
      <c r="V299" s="331">
        <f t="shared" si="131"/>
        <v>4737169.46</v>
      </c>
    </row>
    <row r="300" spans="1:22" ht="51">
      <c r="A300" s="82" t="s">
        <v>96</v>
      </c>
      <c r="B300" s="66" t="s">
        <v>139</v>
      </c>
      <c r="C300" s="68" t="s">
        <v>98</v>
      </c>
      <c r="D300" s="67" t="s">
        <v>151</v>
      </c>
      <c r="E300" s="77" t="s">
        <v>12</v>
      </c>
      <c r="F300" s="70" t="s">
        <v>172</v>
      </c>
      <c r="G300" s="70" t="s">
        <v>172</v>
      </c>
      <c r="H300" s="70" t="s">
        <v>172</v>
      </c>
      <c r="I300" s="70" t="s">
        <v>25</v>
      </c>
      <c r="J300" s="72" t="s">
        <v>172</v>
      </c>
      <c r="K300" s="442" t="s">
        <v>85</v>
      </c>
      <c r="L300" s="420">
        <f t="shared" ref="L300:V300" si="132">L301</f>
        <v>24000</v>
      </c>
      <c r="M300" s="358">
        <f t="shared" si="132"/>
        <v>0</v>
      </c>
      <c r="N300" s="375">
        <f t="shared" si="132"/>
        <v>24000</v>
      </c>
      <c r="O300" s="375">
        <f t="shared" si="132"/>
        <v>0</v>
      </c>
      <c r="P300" s="358">
        <f t="shared" si="132"/>
        <v>24000</v>
      </c>
      <c r="Q300" s="287">
        <f t="shared" si="132"/>
        <v>24000</v>
      </c>
      <c r="R300" s="287">
        <f t="shared" si="132"/>
        <v>0</v>
      </c>
      <c r="S300" s="287">
        <f t="shared" si="132"/>
        <v>24000</v>
      </c>
      <c r="T300" s="331">
        <f t="shared" si="132"/>
        <v>24000</v>
      </c>
      <c r="U300" s="331">
        <f t="shared" si="132"/>
        <v>0</v>
      </c>
      <c r="V300" s="331">
        <f t="shared" si="132"/>
        <v>24000</v>
      </c>
    </row>
    <row r="301" spans="1:22" ht="25.5">
      <c r="A301" s="82" t="s">
        <v>86</v>
      </c>
      <c r="B301" s="66" t="s">
        <v>139</v>
      </c>
      <c r="C301" s="68" t="s">
        <v>98</v>
      </c>
      <c r="D301" s="67" t="s">
        <v>151</v>
      </c>
      <c r="E301" s="77" t="s">
        <v>12</v>
      </c>
      <c r="F301" s="70" t="s">
        <v>172</v>
      </c>
      <c r="G301" s="70" t="s">
        <v>172</v>
      </c>
      <c r="H301" s="70" t="s">
        <v>172</v>
      </c>
      <c r="I301" s="70" t="s">
        <v>25</v>
      </c>
      <c r="J301" s="72" t="s">
        <v>172</v>
      </c>
      <c r="K301" s="442" t="s">
        <v>222</v>
      </c>
      <c r="L301" s="420">
        <v>24000</v>
      </c>
      <c r="M301" s="358">
        <v>0</v>
      </c>
      <c r="N301" s="375">
        <v>24000</v>
      </c>
      <c r="O301" s="375">
        <v>0</v>
      </c>
      <c r="P301" s="358">
        <v>24000</v>
      </c>
      <c r="Q301" s="287">
        <v>24000</v>
      </c>
      <c r="R301" s="287">
        <v>0</v>
      </c>
      <c r="S301" s="287">
        <v>24000</v>
      </c>
      <c r="T301" s="331">
        <v>24000</v>
      </c>
      <c r="U301" s="331">
        <v>0</v>
      </c>
      <c r="V301" s="331">
        <v>24000</v>
      </c>
    </row>
    <row r="302" spans="1:22" ht="25.5">
      <c r="A302" s="82" t="s">
        <v>77</v>
      </c>
      <c r="B302" s="66" t="s">
        <v>139</v>
      </c>
      <c r="C302" s="68" t="s">
        <v>98</v>
      </c>
      <c r="D302" s="67" t="s">
        <v>151</v>
      </c>
      <c r="E302" s="77" t="s">
        <v>12</v>
      </c>
      <c r="F302" s="70" t="s">
        <v>172</v>
      </c>
      <c r="G302" s="70" t="s">
        <v>172</v>
      </c>
      <c r="H302" s="70" t="s">
        <v>172</v>
      </c>
      <c r="I302" s="70" t="s">
        <v>25</v>
      </c>
      <c r="J302" s="72" t="s">
        <v>172</v>
      </c>
      <c r="K302" s="442">
        <v>200</v>
      </c>
      <c r="L302" s="420">
        <f t="shared" ref="L302:V302" si="133">L303</f>
        <v>623186</v>
      </c>
      <c r="M302" s="358">
        <f t="shared" si="133"/>
        <v>0</v>
      </c>
      <c r="N302" s="375">
        <f t="shared" si="133"/>
        <v>623186</v>
      </c>
      <c r="O302" s="375">
        <f t="shared" si="133"/>
        <v>0</v>
      </c>
      <c r="P302" s="358">
        <f t="shared" si="133"/>
        <v>623186</v>
      </c>
      <c r="Q302" s="287">
        <f t="shared" si="133"/>
        <v>423192</v>
      </c>
      <c r="R302" s="287">
        <f t="shared" si="133"/>
        <v>0</v>
      </c>
      <c r="S302" s="287">
        <f t="shared" si="133"/>
        <v>423192</v>
      </c>
      <c r="T302" s="331">
        <f t="shared" si="133"/>
        <v>423192</v>
      </c>
      <c r="U302" s="331">
        <f t="shared" si="133"/>
        <v>0</v>
      </c>
      <c r="V302" s="331">
        <f t="shared" si="133"/>
        <v>423192</v>
      </c>
    </row>
    <row r="303" spans="1:22" ht="25.5">
      <c r="A303" s="82" t="s">
        <v>79</v>
      </c>
      <c r="B303" s="66" t="s">
        <v>139</v>
      </c>
      <c r="C303" s="68" t="s">
        <v>98</v>
      </c>
      <c r="D303" s="67" t="s">
        <v>151</v>
      </c>
      <c r="E303" s="77" t="s">
        <v>12</v>
      </c>
      <c r="F303" s="70" t="s">
        <v>172</v>
      </c>
      <c r="G303" s="70" t="s">
        <v>172</v>
      </c>
      <c r="H303" s="70" t="s">
        <v>172</v>
      </c>
      <c r="I303" s="70" t="s">
        <v>25</v>
      </c>
      <c r="J303" s="72" t="s">
        <v>172</v>
      </c>
      <c r="K303" s="442">
        <v>240</v>
      </c>
      <c r="L303" s="420">
        <v>623186</v>
      </c>
      <c r="M303" s="358">
        <v>0</v>
      </c>
      <c r="N303" s="375">
        <v>623186</v>
      </c>
      <c r="O303" s="375">
        <v>0</v>
      </c>
      <c r="P303" s="358">
        <v>623186</v>
      </c>
      <c r="Q303" s="287">
        <v>423192</v>
      </c>
      <c r="R303" s="287">
        <v>0</v>
      </c>
      <c r="S303" s="287">
        <v>423192</v>
      </c>
      <c r="T303" s="331">
        <v>423192</v>
      </c>
      <c r="U303" s="331">
        <v>0</v>
      </c>
      <c r="V303" s="331">
        <v>423192</v>
      </c>
    </row>
    <row r="304" spans="1:22" ht="25.5">
      <c r="A304" s="136" t="s">
        <v>194</v>
      </c>
      <c r="B304" s="66" t="s">
        <v>139</v>
      </c>
      <c r="C304" s="68" t="s">
        <v>98</v>
      </c>
      <c r="D304" s="67" t="s">
        <v>151</v>
      </c>
      <c r="E304" s="77" t="s">
        <v>12</v>
      </c>
      <c r="F304" s="70" t="s">
        <v>172</v>
      </c>
      <c r="G304" s="70" t="s">
        <v>172</v>
      </c>
      <c r="H304" s="70" t="s">
        <v>172</v>
      </c>
      <c r="I304" s="70" t="s">
        <v>25</v>
      </c>
      <c r="J304" s="72" t="s">
        <v>172</v>
      </c>
      <c r="K304" s="442" t="s">
        <v>82</v>
      </c>
      <c r="L304" s="420">
        <f t="shared" ref="L304:V304" si="134">L305</f>
        <v>60000</v>
      </c>
      <c r="M304" s="358">
        <f t="shared" si="134"/>
        <v>0</v>
      </c>
      <c r="N304" s="375">
        <f t="shared" si="134"/>
        <v>60000</v>
      </c>
      <c r="O304" s="375">
        <f t="shared" si="134"/>
        <v>0</v>
      </c>
      <c r="P304" s="358">
        <f t="shared" si="134"/>
        <v>60000</v>
      </c>
      <c r="Q304" s="287">
        <f t="shared" si="134"/>
        <v>60000</v>
      </c>
      <c r="R304" s="287">
        <f t="shared" si="134"/>
        <v>0</v>
      </c>
      <c r="S304" s="287">
        <f t="shared" si="134"/>
        <v>60000</v>
      </c>
      <c r="T304" s="331">
        <f t="shared" si="134"/>
        <v>60000</v>
      </c>
      <c r="U304" s="331">
        <f t="shared" si="134"/>
        <v>0</v>
      </c>
      <c r="V304" s="331">
        <f t="shared" si="134"/>
        <v>60000</v>
      </c>
    </row>
    <row r="305" spans="1:22">
      <c r="A305" s="82" t="s">
        <v>195</v>
      </c>
      <c r="B305" s="66" t="s">
        <v>139</v>
      </c>
      <c r="C305" s="68" t="s">
        <v>98</v>
      </c>
      <c r="D305" s="67" t="s">
        <v>151</v>
      </c>
      <c r="E305" s="77" t="s">
        <v>12</v>
      </c>
      <c r="F305" s="70" t="s">
        <v>172</v>
      </c>
      <c r="G305" s="70" t="s">
        <v>172</v>
      </c>
      <c r="H305" s="70" t="s">
        <v>172</v>
      </c>
      <c r="I305" s="70" t="s">
        <v>25</v>
      </c>
      <c r="J305" s="72" t="s">
        <v>172</v>
      </c>
      <c r="K305" s="442" t="s">
        <v>193</v>
      </c>
      <c r="L305" s="420">
        <v>60000</v>
      </c>
      <c r="M305" s="358">
        <v>0</v>
      </c>
      <c r="N305" s="375">
        <v>60000</v>
      </c>
      <c r="O305" s="375">
        <v>0</v>
      </c>
      <c r="P305" s="358">
        <v>60000</v>
      </c>
      <c r="Q305" s="287">
        <v>60000</v>
      </c>
      <c r="R305" s="287">
        <v>0</v>
      </c>
      <c r="S305" s="287">
        <v>60000</v>
      </c>
      <c r="T305" s="331">
        <v>60000</v>
      </c>
      <c r="U305" s="331">
        <v>0</v>
      </c>
      <c r="V305" s="331">
        <v>60000</v>
      </c>
    </row>
    <row r="306" spans="1:22">
      <c r="A306" s="82" t="s">
        <v>87</v>
      </c>
      <c r="B306" s="66" t="s">
        <v>139</v>
      </c>
      <c r="C306" s="68" t="s">
        <v>98</v>
      </c>
      <c r="D306" s="67" t="s">
        <v>151</v>
      </c>
      <c r="E306" s="77" t="s">
        <v>12</v>
      </c>
      <c r="F306" s="70" t="s">
        <v>172</v>
      </c>
      <c r="G306" s="70" t="s">
        <v>172</v>
      </c>
      <c r="H306" s="70" t="s">
        <v>172</v>
      </c>
      <c r="I306" s="70" t="s">
        <v>25</v>
      </c>
      <c r="J306" s="72" t="s">
        <v>172</v>
      </c>
      <c r="K306" s="442" t="s">
        <v>88</v>
      </c>
      <c r="L306" s="420">
        <f>L308</f>
        <v>35000</v>
      </c>
      <c r="M306" s="358">
        <f>M308</f>
        <v>0</v>
      </c>
      <c r="N306" s="375">
        <f>N308+N307</f>
        <v>35000</v>
      </c>
      <c r="O306" s="375">
        <f t="shared" ref="O306:V306" si="135">O308+O307</f>
        <v>5473377.46</v>
      </c>
      <c r="P306" s="358">
        <f t="shared" si="135"/>
        <v>5508377.46</v>
      </c>
      <c r="Q306" s="358">
        <f t="shared" si="135"/>
        <v>35000</v>
      </c>
      <c r="R306" s="358">
        <f t="shared" si="135"/>
        <v>4194977.46</v>
      </c>
      <c r="S306" s="358">
        <f t="shared" si="135"/>
        <v>4229977.46</v>
      </c>
      <c r="T306" s="358">
        <f t="shared" si="135"/>
        <v>35000</v>
      </c>
      <c r="U306" s="358">
        <f t="shared" si="135"/>
        <v>4194977.46</v>
      </c>
      <c r="V306" s="287">
        <f t="shared" si="135"/>
        <v>4229977.46</v>
      </c>
    </row>
    <row r="307" spans="1:22">
      <c r="A307" s="82" t="s">
        <v>225</v>
      </c>
      <c r="B307" s="66" t="s">
        <v>139</v>
      </c>
      <c r="C307" s="68" t="s">
        <v>98</v>
      </c>
      <c r="D307" s="67" t="s">
        <v>151</v>
      </c>
      <c r="E307" s="77" t="s">
        <v>12</v>
      </c>
      <c r="F307" s="70" t="s">
        <v>172</v>
      </c>
      <c r="G307" s="70" t="s">
        <v>172</v>
      </c>
      <c r="H307" s="70" t="s">
        <v>172</v>
      </c>
      <c r="I307" s="70" t="s">
        <v>25</v>
      </c>
      <c r="J307" s="72" t="s">
        <v>172</v>
      </c>
      <c r="K307" s="442" t="s">
        <v>224</v>
      </c>
      <c r="L307" s="420"/>
      <c r="M307" s="358"/>
      <c r="N307" s="375">
        <v>0</v>
      </c>
      <c r="O307" s="375">
        <v>1278400</v>
      </c>
      <c r="P307" s="358">
        <f>O307</f>
        <v>1278400</v>
      </c>
      <c r="Q307" s="287">
        <v>0</v>
      </c>
      <c r="R307" s="287">
        <v>0</v>
      </c>
      <c r="S307" s="287">
        <v>0</v>
      </c>
      <c r="T307" s="331">
        <v>0</v>
      </c>
      <c r="U307" s="331">
        <v>0</v>
      </c>
      <c r="V307" s="331">
        <v>0</v>
      </c>
    </row>
    <row r="308" spans="1:22">
      <c r="A308" s="82" t="s">
        <v>89</v>
      </c>
      <c r="B308" s="66" t="s">
        <v>139</v>
      </c>
      <c r="C308" s="68" t="s">
        <v>98</v>
      </c>
      <c r="D308" s="67" t="s">
        <v>151</v>
      </c>
      <c r="E308" s="77" t="s">
        <v>12</v>
      </c>
      <c r="F308" s="70" t="s">
        <v>172</v>
      </c>
      <c r="G308" s="70" t="s">
        <v>172</v>
      </c>
      <c r="H308" s="70" t="s">
        <v>172</v>
      </c>
      <c r="I308" s="70" t="s">
        <v>25</v>
      </c>
      <c r="J308" s="72" t="s">
        <v>172</v>
      </c>
      <c r="K308" s="442" t="s">
        <v>90</v>
      </c>
      <c r="L308" s="420">
        <v>35000</v>
      </c>
      <c r="M308" s="358">
        <v>0</v>
      </c>
      <c r="N308" s="375">
        <v>35000</v>
      </c>
      <c r="O308" s="375">
        <v>4194977.46</v>
      </c>
      <c r="P308" s="358">
        <f>O308+N308</f>
        <v>4229977.46</v>
      </c>
      <c r="Q308" s="287">
        <v>35000</v>
      </c>
      <c r="R308" s="287">
        <v>4194977.46</v>
      </c>
      <c r="S308" s="287">
        <f>R308+Q308</f>
        <v>4229977.46</v>
      </c>
      <c r="T308" s="331">
        <v>35000</v>
      </c>
      <c r="U308" s="331">
        <v>4194977.46</v>
      </c>
      <c r="V308" s="331">
        <f>U308+T308</f>
        <v>4229977.46</v>
      </c>
    </row>
    <row r="309" spans="1:22" ht="25.5">
      <c r="A309" s="65" t="s">
        <v>46</v>
      </c>
      <c r="B309" s="66" t="s">
        <v>139</v>
      </c>
      <c r="C309" s="68" t="s">
        <v>98</v>
      </c>
      <c r="D309" s="67" t="s">
        <v>151</v>
      </c>
      <c r="E309" s="77" t="s">
        <v>12</v>
      </c>
      <c r="F309" s="70" t="s">
        <v>172</v>
      </c>
      <c r="G309" s="70" t="s">
        <v>172</v>
      </c>
      <c r="H309" s="70" t="s">
        <v>172</v>
      </c>
      <c r="I309" s="70" t="s">
        <v>24</v>
      </c>
      <c r="J309" s="72" t="s">
        <v>172</v>
      </c>
      <c r="K309" s="442"/>
      <c r="L309" s="420"/>
      <c r="M309" s="358"/>
      <c r="N309" s="375">
        <f t="shared" ref="N309:V310" si="136">N310</f>
        <v>150758.64000000001</v>
      </c>
      <c r="O309" s="375">
        <f t="shared" si="136"/>
        <v>0</v>
      </c>
      <c r="P309" s="358">
        <f t="shared" si="136"/>
        <v>150758.64000000001</v>
      </c>
      <c r="Q309" s="287">
        <f t="shared" si="136"/>
        <v>0</v>
      </c>
      <c r="R309" s="287">
        <f t="shared" si="136"/>
        <v>0</v>
      </c>
      <c r="S309" s="287">
        <f t="shared" si="136"/>
        <v>0</v>
      </c>
      <c r="T309" s="331">
        <f t="shared" si="136"/>
        <v>0</v>
      </c>
      <c r="U309" s="331">
        <f t="shared" si="136"/>
        <v>0</v>
      </c>
      <c r="V309" s="331">
        <f t="shared" si="136"/>
        <v>0</v>
      </c>
    </row>
    <row r="310" spans="1:22" ht="25.5">
      <c r="A310" s="82" t="s">
        <v>77</v>
      </c>
      <c r="B310" s="66" t="s">
        <v>139</v>
      </c>
      <c r="C310" s="68" t="s">
        <v>98</v>
      </c>
      <c r="D310" s="67" t="s">
        <v>151</v>
      </c>
      <c r="E310" s="77" t="s">
        <v>12</v>
      </c>
      <c r="F310" s="70" t="s">
        <v>172</v>
      </c>
      <c r="G310" s="70" t="s">
        <v>172</v>
      </c>
      <c r="H310" s="70" t="s">
        <v>172</v>
      </c>
      <c r="I310" s="70" t="s">
        <v>24</v>
      </c>
      <c r="J310" s="72" t="s">
        <v>172</v>
      </c>
      <c r="K310" s="442">
        <v>200</v>
      </c>
      <c r="L310" s="420"/>
      <c r="M310" s="358"/>
      <c r="N310" s="375">
        <f t="shared" si="136"/>
        <v>150758.64000000001</v>
      </c>
      <c r="O310" s="375">
        <f t="shared" si="136"/>
        <v>0</v>
      </c>
      <c r="P310" s="358">
        <f t="shared" si="136"/>
        <v>150758.64000000001</v>
      </c>
      <c r="Q310" s="287">
        <f t="shared" si="136"/>
        <v>0</v>
      </c>
      <c r="R310" s="287">
        <f t="shared" si="136"/>
        <v>0</v>
      </c>
      <c r="S310" s="287">
        <f t="shared" si="136"/>
        <v>0</v>
      </c>
      <c r="T310" s="331">
        <f t="shared" si="136"/>
        <v>0</v>
      </c>
      <c r="U310" s="331">
        <f t="shared" si="136"/>
        <v>0</v>
      </c>
      <c r="V310" s="331">
        <f t="shared" si="136"/>
        <v>0</v>
      </c>
    </row>
    <row r="311" spans="1:22" ht="25.5">
      <c r="A311" s="82" t="s">
        <v>79</v>
      </c>
      <c r="B311" s="66" t="s">
        <v>139</v>
      </c>
      <c r="C311" s="68" t="s">
        <v>98</v>
      </c>
      <c r="D311" s="67" t="s">
        <v>151</v>
      </c>
      <c r="E311" s="77" t="s">
        <v>12</v>
      </c>
      <c r="F311" s="70" t="s">
        <v>172</v>
      </c>
      <c r="G311" s="70" t="s">
        <v>172</v>
      </c>
      <c r="H311" s="70" t="s">
        <v>172</v>
      </c>
      <c r="I311" s="70" t="s">
        <v>24</v>
      </c>
      <c r="J311" s="72" t="s">
        <v>172</v>
      </c>
      <c r="K311" s="442">
        <v>240</v>
      </c>
      <c r="L311" s="420"/>
      <c r="M311" s="358"/>
      <c r="N311" s="375">
        <v>150758.64000000001</v>
      </c>
      <c r="O311" s="375">
        <v>0</v>
      </c>
      <c r="P311" s="358">
        <v>150758.64000000001</v>
      </c>
      <c r="Q311" s="287">
        <v>0</v>
      </c>
      <c r="R311" s="287">
        <v>0</v>
      </c>
      <c r="S311" s="287">
        <v>0</v>
      </c>
      <c r="T311" s="331">
        <v>0</v>
      </c>
      <c r="U311" s="331">
        <v>0</v>
      </c>
      <c r="V311" s="331">
        <v>0</v>
      </c>
    </row>
    <row r="312" spans="1:22">
      <c r="A312" s="65" t="s">
        <v>72</v>
      </c>
      <c r="B312" s="66" t="s">
        <v>139</v>
      </c>
      <c r="C312" s="68" t="s">
        <v>98</v>
      </c>
      <c r="D312" s="67" t="s">
        <v>151</v>
      </c>
      <c r="E312" s="77" t="s">
        <v>12</v>
      </c>
      <c r="F312" s="70" t="s">
        <v>172</v>
      </c>
      <c r="G312" s="70" t="s">
        <v>172</v>
      </c>
      <c r="H312" s="70" t="s">
        <v>172</v>
      </c>
      <c r="I312" s="70" t="s">
        <v>13</v>
      </c>
      <c r="J312" s="72" t="s">
        <v>172</v>
      </c>
      <c r="K312" s="442"/>
      <c r="L312" s="420">
        <f t="shared" ref="L312:V313" si="137">L313</f>
        <v>180000</v>
      </c>
      <c r="M312" s="358">
        <f t="shared" si="137"/>
        <v>0</v>
      </c>
      <c r="N312" s="375">
        <f t="shared" si="137"/>
        <v>380500</v>
      </c>
      <c r="O312" s="375">
        <f t="shared" si="137"/>
        <v>0</v>
      </c>
      <c r="P312" s="358">
        <f t="shared" si="137"/>
        <v>380500</v>
      </c>
      <c r="Q312" s="287">
        <f t="shared" si="137"/>
        <v>180000</v>
      </c>
      <c r="R312" s="287">
        <f t="shared" si="137"/>
        <v>0</v>
      </c>
      <c r="S312" s="287">
        <f t="shared" si="137"/>
        <v>180000</v>
      </c>
      <c r="T312" s="331">
        <f t="shared" si="137"/>
        <v>180000</v>
      </c>
      <c r="U312" s="331">
        <f t="shared" si="137"/>
        <v>0</v>
      </c>
      <c r="V312" s="331">
        <f t="shared" si="137"/>
        <v>180000</v>
      </c>
    </row>
    <row r="313" spans="1:22" ht="25.5">
      <c r="A313" s="82" t="s">
        <v>77</v>
      </c>
      <c r="B313" s="66" t="s">
        <v>139</v>
      </c>
      <c r="C313" s="68" t="s">
        <v>98</v>
      </c>
      <c r="D313" s="67" t="s">
        <v>151</v>
      </c>
      <c r="E313" s="77" t="s">
        <v>12</v>
      </c>
      <c r="F313" s="70" t="s">
        <v>172</v>
      </c>
      <c r="G313" s="70" t="s">
        <v>172</v>
      </c>
      <c r="H313" s="70" t="s">
        <v>172</v>
      </c>
      <c r="I313" s="70" t="s">
        <v>13</v>
      </c>
      <c r="J313" s="72" t="s">
        <v>172</v>
      </c>
      <c r="K313" s="442">
        <v>200</v>
      </c>
      <c r="L313" s="420">
        <f t="shared" si="137"/>
        <v>180000</v>
      </c>
      <c r="M313" s="358">
        <f t="shared" si="137"/>
        <v>0</v>
      </c>
      <c r="N313" s="375">
        <f t="shared" si="137"/>
        <v>380500</v>
      </c>
      <c r="O313" s="375">
        <f t="shared" si="137"/>
        <v>0</v>
      </c>
      <c r="P313" s="358">
        <f t="shared" si="137"/>
        <v>380500</v>
      </c>
      <c r="Q313" s="287">
        <f t="shared" si="137"/>
        <v>180000</v>
      </c>
      <c r="R313" s="287">
        <f t="shared" si="137"/>
        <v>0</v>
      </c>
      <c r="S313" s="287">
        <f t="shared" si="137"/>
        <v>180000</v>
      </c>
      <c r="T313" s="331">
        <f t="shared" si="137"/>
        <v>180000</v>
      </c>
      <c r="U313" s="331">
        <f t="shared" si="137"/>
        <v>0</v>
      </c>
      <c r="V313" s="331">
        <f t="shared" si="137"/>
        <v>180000</v>
      </c>
    </row>
    <row r="314" spans="1:22" ht="25.5">
      <c r="A314" s="82" t="s">
        <v>79</v>
      </c>
      <c r="B314" s="66" t="s">
        <v>139</v>
      </c>
      <c r="C314" s="68" t="s">
        <v>98</v>
      </c>
      <c r="D314" s="67" t="s">
        <v>151</v>
      </c>
      <c r="E314" s="77" t="s">
        <v>12</v>
      </c>
      <c r="F314" s="70" t="s">
        <v>172</v>
      </c>
      <c r="G314" s="70" t="s">
        <v>172</v>
      </c>
      <c r="H314" s="70" t="s">
        <v>172</v>
      </c>
      <c r="I314" s="70" t="s">
        <v>13</v>
      </c>
      <c r="J314" s="72" t="s">
        <v>172</v>
      </c>
      <c r="K314" s="442">
        <v>240</v>
      </c>
      <c r="L314" s="420">
        <v>180000</v>
      </c>
      <c r="M314" s="358">
        <v>0</v>
      </c>
      <c r="N314" s="375">
        <v>380500</v>
      </c>
      <c r="O314" s="375">
        <v>0</v>
      </c>
      <c r="P314" s="358">
        <f>N314+O314</f>
        <v>380500</v>
      </c>
      <c r="Q314" s="287">
        <v>180000</v>
      </c>
      <c r="R314" s="287">
        <v>0</v>
      </c>
      <c r="S314" s="287">
        <v>180000</v>
      </c>
      <c r="T314" s="331">
        <v>180000</v>
      </c>
      <c r="U314" s="331">
        <v>0</v>
      </c>
      <c r="V314" s="331">
        <v>180000</v>
      </c>
    </row>
    <row r="315" spans="1:22">
      <c r="A315" s="65" t="s">
        <v>114</v>
      </c>
      <c r="B315" s="66" t="s">
        <v>139</v>
      </c>
      <c r="C315" s="68" t="s">
        <v>101</v>
      </c>
      <c r="D315" s="67"/>
      <c r="E315" s="77"/>
      <c r="F315" s="70"/>
      <c r="G315" s="70"/>
      <c r="H315" s="70"/>
      <c r="I315" s="70"/>
      <c r="J315" s="72"/>
      <c r="K315" s="442"/>
      <c r="L315" s="420">
        <f t="shared" ref="L315:P317" si="138">L316</f>
        <v>1524300</v>
      </c>
      <c r="M315" s="358">
        <f t="shared" si="138"/>
        <v>0</v>
      </c>
      <c r="N315" s="375">
        <f t="shared" si="138"/>
        <v>1716842.72</v>
      </c>
      <c r="O315" s="375">
        <f t="shared" si="138"/>
        <v>95165</v>
      </c>
      <c r="P315" s="358">
        <f t="shared" si="138"/>
        <v>1812007.72</v>
      </c>
      <c r="Q315" s="287">
        <f t="shared" ref="Q315:V315" si="139">Q316</f>
        <v>2095300</v>
      </c>
      <c r="R315" s="287">
        <f t="shared" si="139"/>
        <v>0</v>
      </c>
      <c r="S315" s="287">
        <f t="shared" si="139"/>
        <v>2095300</v>
      </c>
      <c r="T315" s="331">
        <f t="shared" si="139"/>
        <v>1586900</v>
      </c>
      <c r="U315" s="331">
        <f t="shared" si="139"/>
        <v>0</v>
      </c>
      <c r="V315" s="331">
        <f t="shared" si="139"/>
        <v>1586900</v>
      </c>
    </row>
    <row r="316" spans="1:22" ht="25.5">
      <c r="A316" s="65" t="s">
        <v>311</v>
      </c>
      <c r="B316" s="66" t="s">
        <v>139</v>
      </c>
      <c r="C316" s="87" t="s">
        <v>101</v>
      </c>
      <c r="D316" s="89" t="s">
        <v>117</v>
      </c>
      <c r="E316" s="77"/>
      <c r="F316" s="70"/>
      <c r="G316" s="70"/>
      <c r="H316" s="70"/>
      <c r="I316" s="70"/>
      <c r="J316" s="72"/>
      <c r="K316" s="442"/>
      <c r="L316" s="420">
        <f t="shared" si="138"/>
        <v>1524300</v>
      </c>
      <c r="M316" s="358">
        <f t="shared" si="138"/>
        <v>0</v>
      </c>
      <c r="N316" s="375">
        <f>N317+N323</f>
        <v>1716842.72</v>
      </c>
      <c r="O316" s="375">
        <f t="shared" ref="O316:V316" si="140">O317+O323</f>
        <v>95165</v>
      </c>
      <c r="P316" s="358">
        <f t="shared" si="140"/>
        <v>1812007.72</v>
      </c>
      <c r="Q316" s="358">
        <f t="shared" si="140"/>
        <v>2095300</v>
      </c>
      <c r="R316" s="358">
        <f t="shared" si="140"/>
        <v>0</v>
      </c>
      <c r="S316" s="358">
        <f t="shared" si="140"/>
        <v>2095300</v>
      </c>
      <c r="T316" s="358">
        <f t="shared" si="140"/>
        <v>1586900</v>
      </c>
      <c r="U316" s="358">
        <f t="shared" si="140"/>
        <v>0</v>
      </c>
      <c r="V316" s="287">
        <f t="shared" si="140"/>
        <v>1586900</v>
      </c>
    </row>
    <row r="317" spans="1:22" ht="60.75" customHeight="1">
      <c r="A317" s="82" t="s">
        <v>372</v>
      </c>
      <c r="B317" s="66" t="s">
        <v>139</v>
      </c>
      <c r="C317" s="87" t="s">
        <v>101</v>
      </c>
      <c r="D317" s="89" t="s">
        <v>117</v>
      </c>
      <c r="E317" s="77" t="s">
        <v>379</v>
      </c>
      <c r="F317" s="70" t="s">
        <v>172</v>
      </c>
      <c r="G317" s="70" t="s">
        <v>172</v>
      </c>
      <c r="H317" s="70" t="s">
        <v>172</v>
      </c>
      <c r="I317" s="70" t="s">
        <v>173</v>
      </c>
      <c r="J317" s="72" t="s">
        <v>172</v>
      </c>
      <c r="K317" s="442"/>
      <c r="L317" s="420">
        <f t="shared" si="138"/>
        <v>1524300</v>
      </c>
      <c r="M317" s="358">
        <f t="shared" si="138"/>
        <v>0</v>
      </c>
      <c r="N317" s="375">
        <f t="shared" si="138"/>
        <v>1524300</v>
      </c>
      <c r="O317" s="375">
        <f t="shared" si="138"/>
        <v>0</v>
      </c>
      <c r="P317" s="358">
        <f t="shared" si="138"/>
        <v>1524300</v>
      </c>
      <c r="Q317" s="358">
        <f t="shared" ref="Q317:V317" si="141">Q318</f>
        <v>2095300</v>
      </c>
      <c r="R317" s="358">
        <f t="shared" si="141"/>
        <v>0</v>
      </c>
      <c r="S317" s="358">
        <f t="shared" si="141"/>
        <v>2095300</v>
      </c>
      <c r="T317" s="358">
        <f t="shared" si="141"/>
        <v>1586900</v>
      </c>
      <c r="U317" s="358">
        <f t="shared" si="141"/>
        <v>0</v>
      </c>
      <c r="V317" s="287">
        <f t="shared" si="141"/>
        <v>1586900</v>
      </c>
    </row>
    <row r="318" spans="1:22" ht="25.5">
      <c r="A318" s="82" t="s">
        <v>383</v>
      </c>
      <c r="B318" s="66" t="s">
        <v>139</v>
      </c>
      <c r="C318" s="87" t="s">
        <v>101</v>
      </c>
      <c r="D318" s="89" t="s">
        <v>117</v>
      </c>
      <c r="E318" s="77" t="s">
        <v>379</v>
      </c>
      <c r="F318" s="70" t="s">
        <v>172</v>
      </c>
      <c r="G318" s="70" t="s">
        <v>172</v>
      </c>
      <c r="H318" s="70" t="s">
        <v>172</v>
      </c>
      <c r="I318" s="70" t="s">
        <v>257</v>
      </c>
      <c r="J318" s="72" t="s">
        <v>172</v>
      </c>
      <c r="K318" s="442"/>
      <c r="L318" s="420">
        <f t="shared" ref="L318:V318" si="142">L321+L319</f>
        <v>1524300</v>
      </c>
      <c r="M318" s="358">
        <f t="shared" si="142"/>
        <v>0</v>
      </c>
      <c r="N318" s="375">
        <f t="shared" si="142"/>
        <v>1524300</v>
      </c>
      <c r="O318" s="375">
        <f t="shared" si="142"/>
        <v>0</v>
      </c>
      <c r="P318" s="358">
        <f t="shared" si="142"/>
        <v>1524300</v>
      </c>
      <c r="Q318" s="287">
        <f t="shared" si="142"/>
        <v>2095300</v>
      </c>
      <c r="R318" s="287">
        <f t="shared" si="142"/>
        <v>0</v>
      </c>
      <c r="S318" s="287">
        <f t="shared" si="142"/>
        <v>2095300</v>
      </c>
      <c r="T318" s="331">
        <f t="shared" si="142"/>
        <v>1586900</v>
      </c>
      <c r="U318" s="331">
        <v>0</v>
      </c>
      <c r="V318" s="331">
        <f t="shared" si="142"/>
        <v>1586900</v>
      </c>
    </row>
    <row r="319" spans="1:22" ht="25.5">
      <c r="A319" s="82" t="s">
        <v>77</v>
      </c>
      <c r="B319" s="66" t="s">
        <v>139</v>
      </c>
      <c r="C319" s="87" t="s">
        <v>101</v>
      </c>
      <c r="D319" s="89" t="s">
        <v>117</v>
      </c>
      <c r="E319" s="77" t="s">
        <v>379</v>
      </c>
      <c r="F319" s="70" t="s">
        <v>172</v>
      </c>
      <c r="G319" s="70" t="s">
        <v>172</v>
      </c>
      <c r="H319" s="70" t="s">
        <v>172</v>
      </c>
      <c r="I319" s="70" t="s">
        <v>257</v>
      </c>
      <c r="J319" s="72" t="s">
        <v>172</v>
      </c>
      <c r="K319" s="442" t="s">
        <v>78</v>
      </c>
      <c r="L319" s="436">
        <f t="shared" ref="L319:V319" si="143">L320</f>
        <v>24300</v>
      </c>
      <c r="M319" s="375">
        <f t="shared" si="143"/>
        <v>0</v>
      </c>
      <c r="N319" s="375">
        <f t="shared" si="143"/>
        <v>24300</v>
      </c>
      <c r="O319" s="375">
        <f t="shared" si="143"/>
        <v>0</v>
      </c>
      <c r="P319" s="375">
        <f t="shared" si="143"/>
        <v>24300</v>
      </c>
      <c r="Q319" s="287">
        <f t="shared" si="143"/>
        <v>595300</v>
      </c>
      <c r="R319" s="287">
        <f t="shared" si="143"/>
        <v>0</v>
      </c>
      <c r="S319" s="287">
        <f t="shared" si="143"/>
        <v>595300</v>
      </c>
      <c r="T319" s="331">
        <f t="shared" si="143"/>
        <v>86900</v>
      </c>
      <c r="U319" s="331">
        <f t="shared" si="143"/>
        <v>0</v>
      </c>
      <c r="V319" s="331">
        <f t="shared" si="143"/>
        <v>86900</v>
      </c>
    </row>
    <row r="320" spans="1:22" ht="25.5">
      <c r="A320" s="82" t="s">
        <v>79</v>
      </c>
      <c r="B320" s="66" t="s">
        <v>139</v>
      </c>
      <c r="C320" s="87" t="s">
        <v>101</v>
      </c>
      <c r="D320" s="89" t="s">
        <v>117</v>
      </c>
      <c r="E320" s="77" t="s">
        <v>379</v>
      </c>
      <c r="F320" s="70" t="s">
        <v>172</v>
      </c>
      <c r="G320" s="70" t="s">
        <v>172</v>
      </c>
      <c r="H320" s="70" t="s">
        <v>172</v>
      </c>
      <c r="I320" s="70" t="s">
        <v>257</v>
      </c>
      <c r="J320" s="72" t="s">
        <v>172</v>
      </c>
      <c r="K320" s="442" t="s">
        <v>80</v>
      </c>
      <c r="L320" s="437">
        <v>24300</v>
      </c>
      <c r="M320" s="415">
        <v>0</v>
      </c>
      <c r="N320" s="415">
        <v>24300</v>
      </c>
      <c r="O320" s="415">
        <v>0</v>
      </c>
      <c r="P320" s="415">
        <v>24300</v>
      </c>
      <c r="Q320" s="368">
        <f>222300+373000</f>
        <v>595300</v>
      </c>
      <c r="R320" s="368">
        <v>0</v>
      </c>
      <c r="S320" s="368">
        <f>222300+373000</f>
        <v>595300</v>
      </c>
      <c r="T320" s="369">
        <f>48900+38000</f>
        <v>86900</v>
      </c>
      <c r="U320" s="369">
        <v>0</v>
      </c>
      <c r="V320" s="369">
        <f>48900+38000</f>
        <v>86900</v>
      </c>
    </row>
    <row r="321" spans="1:22">
      <c r="A321" s="82" t="s">
        <v>131</v>
      </c>
      <c r="B321" s="66" t="s">
        <v>139</v>
      </c>
      <c r="C321" s="87" t="s">
        <v>101</v>
      </c>
      <c r="D321" s="89" t="s">
        <v>117</v>
      </c>
      <c r="E321" s="77" t="s">
        <v>379</v>
      </c>
      <c r="F321" s="70" t="s">
        <v>172</v>
      </c>
      <c r="G321" s="70" t="s">
        <v>172</v>
      </c>
      <c r="H321" s="70" t="s">
        <v>172</v>
      </c>
      <c r="I321" s="70" t="s">
        <v>257</v>
      </c>
      <c r="J321" s="72" t="s">
        <v>172</v>
      </c>
      <c r="K321" s="442" t="s">
        <v>144</v>
      </c>
      <c r="L321" s="420">
        <f t="shared" ref="L321:V321" si="144">L322</f>
        <v>1500000</v>
      </c>
      <c r="M321" s="358">
        <f t="shared" si="144"/>
        <v>0</v>
      </c>
      <c r="N321" s="375">
        <f t="shared" si="144"/>
        <v>1500000</v>
      </c>
      <c r="O321" s="375">
        <f t="shared" si="144"/>
        <v>0</v>
      </c>
      <c r="P321" s="358">
        <f t="shared" si="144"/>
        <v>1500000</v>
      </c>
      <c r="Q321" s="287">
        <f t="shared" si="144"/>
        <v>1500000</v>
      </c>
      <c r="R321" s="287">
        <f t="shared" si="144"/>
        <v>0</v>
      </c>
      <c r="S321" s="287">
        <f t="shared" si="144"/>
        <v>1500000</v>
      </c>
      <c r="T321" s="331">
        <f t="shared" si="144"/>
        <v>1500000</v>
      </c>
      <c r="U321" s="331">
        <f t="shared" si="144"/>
        <v>0</v>
      </c>
      <c r="V321" s="331">
        <f t="shared" si="144"/>
        <v>1500000</v>
      </c>
    </row>
    <row r="322" spans="1:22">
      <c r="A322" s="75" t="s">
        <v>145</v>
      </c>
      <c r="B322" s="66" t="s">
        <v>139</v>
      </c>
      <c r="C322" s="87" t="s">
        <v>101</v>
      </c>
      <c r="D322" s="89" t="s">
        <v>117</v>
      </c>
      <c r="E322" s="77" t="s">
        <v>379</v>
      </c>
      <c r="F322" s="70" t="s">
        <v>172</v>
      </c>
      <c r="G322" s="70" t="s">
        <v>172</v>
      </c>
      <c r="H322" s="70" t="s">
        <v>172</v>
      </c>
      <c r="I322" s="70" t="s">
        <v>257</v>
      </c>
      <c r="J322" s="72" t="s">
        <v>172</v>
      </c>
      <c r="K322" s="442" t="s">
        <v>181</v>
      </c>
      <c r="L322" s="420">
        <v>1500000</v>
      </c>
      <c r="M322" s="358">
        <v>0</v>
      </c>
      <c r="N322" s="375">
        <v>1500000</v>
      </c>
      <c r="O322" s="375">
        <v>0</v>
      </c>
      <c r="P322" s="358">
        <v>1500000</v>
      </c>
      <c r="Q322" s="287">
        <v>1500000</v>
      </c>
      <c r="R322" s="287">
        <v>0</v>
      </c>
      <c r="S322" s="287">
        <v>1500000</v>
      </c>
      <c r="T322" s="331">
        <v>1500000</v>
      </c>
      <c r="U322" s="331">
        <v>0</v>
      </c>
      <c r="V322" s="331">
        <v>1500000</v>
      </c>
    </row>
    <row r="323" spans="1:22" ht="25.5">
      <c r="A323" s="82" t="s">
        <v>50</v>
      </c>
      <c r="B323" s="66" t="s">
        <v>139</v>
      </c>
      <c r="C323" s="87" t="s">
        <v>101</v>
      </c>
      <c r="D323" s="109" t="s">
        <v>117</v>
      </c>
      <c r="E323" s="77" t="s">
        <v>36</v>
      </c>
      <c r="F323" s="70" t="s">
        <v>172</v>
      </c>
      <c r="G323" s="70" t="s">
        <v>172</v>
      </c>
      <c r="H323" s="70" t="s">
        <v>172</v>
      </c>
      <c r="I323" s="70" t="s">
        <v>173</v>
      </c>
      <c r="J323" s="72" t="s">
        <v>172</v>
      </c>
      <c r="K323" s="442"/>
      <c r="L323" s="420"/>
      <c r="M323" s="358"/>
      <c r="N323" s="375">
        <f>N324+N327</f>
        <v>192542.72</v>
      </c>
      <c r="O323" s="375">
        <f t="shared" ref="O323:V323" si="145">O324+O327</f>
        <v>95165</v>
      </c>
      <c r="P323" s="358">
        <f t="shared" si="145"/>
        <v>287707.71999999997</v>
      </c>
      <c r="Q323" s="358">
        <f t="shared" si="145"/>
        <v>0</v>
      </c>
      <c r="R323" s="358">
        <f t="shared" si="145"/>
        <v>0</v>
      </c>
      <c r="S323" s="358">
        <f t="shared" si="145"/>
        <v>0</v>
      </c>
      <c r="T323" s="358">
        <f t="shared" si="145"/>
        <v>0</v>
      </c>
      <c r="U323" s="358">
        <f t="shared" si="145"/>
        <v>0</v>
      </c>
      <c r="V323" s="287">
        <f t="shared" si="145"/>
        <v>0</v>
      </c>
    </row>
    <row r="324" spans="1:22" ht="38.25">
      <c r="A324" s="82" t="s">
        <v>318</v>
      </c>
      <c r="B324" s="66" t="s">
        <v>139</v>
      </c>
      <c r="C324" s="87" t="s">
        <v>101</v>
      </c>
      <c r="D324" s="109" t="s">
        <v>117</v>
      </c>
      <c r="E324" s="77" t="s">
        <v>36</v>
      </c>
      <c r="F324" s="70" t="s">
        <v>172</v>
      </c>
      <c r="G324" s="70" t="s">
        <v>172</v>
      </c>
      <c r="H324" s="70" t="s">
        <v>172</v>
      </c>
      <c r="I324" s="70" t="s">
        <v>26</v>
      </c>
      <c r="J324" s="72" t="s">
        <v>172</v>
      </c>
      <c r="K324" s="442"/>
      <c r="L324" s="420"/>
      <c r="M324" s="358"/>
      <c r="N324" s="375">
        <f>N325</f>
        <v>88542.720000000001</v>
      </c>
      <c r="O324" s="375">
        <f>O325</f>
        <v>0</v>
      </c>
      <c r="P324" s="358">
        <f t="shared" ref="P324:V325" si="146">P325</f>
        <v>88542.720000000001</v>
      </c>
      <c r="Q324" s="358">
        <f t="shared" si="146"/>
        <v>0</v>
      </c>
      <c r="R324" s="358">
        <f t="shared" si="146"/>
        <v>0</v>
      </c>
      <c r="S324" s="358">
        <f t="shared" si="146"/>
        <v>0</v>
      </c>
      <c r="T324" s="358">
        <f t="shared" si="146"/>
        <v>0</v>
      </c>
      <c r="U324" s="358">
        <f t="shared" si="146"/>
        <v>0</v>
      </c>
      <c r="V324" s="287">
        <f t="shared" si="146"/>
        <v>0</v>
      </c>
    </row>
    <row r="325" spans="1:22" ht="25.5">
      <c r="A325" s="82" t="s">
        <v>77</v>
      </c>
      <c r="B325" s="66" t="s">
        <v>139</v>
      </c>
      <c r="C325" s="87" t="s">
        <v>101</v>
      </c>
      <c r="D325" s="109" t="s">
        <v>117</v>
      </c>
      <c r="E325" s="77" t="s">
        <v>36</v>
      </c>
      <c r="F325" s="70" t="s">
        <v>172</v>
      </c>
      <c r="G325" s="70" t="s">
        <v>172</v>
      </c>
      <c r="H325" s="70" t="s">
        <v>172</v>
      </c>
      <c r="I325" s="70" t="s">
        <v>26</v>
      </c>
      <c r="J325" s="72" t="s">
        <v>172</v>
      </c>
      <c r="K325" s="442" t="s">
        <v>78</v>
      </c>
      <c r="L325" s="420"/>
      <c r="M325" s="358"/>
      <c r="N325" s="375">
        <f>N326</f>
        <v>88542.720000000001</v>
      </c>
      <c r="O325" s="375">
        <f>O326</f>
        <v>0</v>
      </c>
      <c r="P325" s="358">
        <f t="shared" si="146"/>
        <v>88542.720000000001</v>
      </c>
      <c r="Q325" s="358">
        <f t="shared" si="146"/>
        <v>0</v>
      </c>
      <c r="R325" s="358">
        <f t="shared" si="146"/>
        <v>0</v>
      </c>
      <c r="S325" s="358">
        <f t="shared" si="146"/>
        <v>0</v>
      </c>
      <c r="T325" s="358">
        <f t="shared" si="146"/>
        <v>0</v>
      </c>
      <c r="U325" s="358">
        <f t="shared" si="146"/>
        <v>0</v>
      </c>
      <c r="V325" s="287">
        <f t="shared" si="146"/>
        <v>0</v>
      </c>
    </row>
    <row r="326" spans="1:22" ht="25.5">
      <c r="A326" s="82" t="s">
        <v>79</v>
      </c>
      <c r="B326" s="66" t="s">
        <v>139</v>
      </c>
      <c r="C326" s="87" t="s">
        <v>101</v>
      </c>
      <c r="D326" s="109" t="s">
        <v>117</v>
      </c>
      <c r="E326" s="77" t="s">
        <v>36</v>
      </c>
      <c r="F326" s="70" t="s">
        <v>172</v>
      </c>
      <c r="G326" s="70" t="s">
        <v>172</v>
      </c>
      <c r="H326" s="70" t="s">
        <v>172</v>
      </c>
      <c r="I326" s="70" t="s">
        <v>26</v>
      </c>
      <c r="J326" s="72" t="s">
        <v>172</v>
      </c>
      <c r="K326" s="442" t="s">
        <v>80</v>
      </c>
      <c r="L326" s="420"/>
      <c r="M326" s="358"/>
      <c r="N326" s="375">
        <v>88542.720000000001</v>
      </c>
      <c r="O326" s="375">
        <v>0</v>
      </c>
      <c r="P326" s="358">
        <v>88542.720000000001</v>
      </c>
      <c r="Q326" s="358">
        <v>0</v>
      </c>
      <c r="R326" s="358">
        <v>0</v>
      </c>
      <c r="S326" s="358">
        <v>0</v>
      </c>
      <c r="T326" s="358">
        <v>0</v>
      </c>
      <c r="U326" s="358">
        <v>0</v>
      </c>
      <c r="V326" s="287">
        <v>0</v>
      </c>
    </row>
    <row r="327" spans="1:22" ht="25.5">
      <c r="A327" s="82" t="s">
        <v>46</v>
      </c>
      <c r="B327" s="66" t="s">
        <v>139</v>
      </c>
      <c r="C327" s="87" t="s">
        <v>101</v>
      </c>
      <c r="D327" s="109" t="s">
        <v>117</v>
      </c>
      <c r="E327" s="77" t="s">
        <v>36</v>
      </c>
      <c r="F327" s="70" t="s">
        <v>172</v>
      </c>
      <c r="G327" s="70" t="s">
        <v>172</v>
      </c>
      <c r="H327" s="70" t="s">
        <v>172</v>
      </c>
      <c r="I327" s="70" t="s">
        <v>24</v>
      </c>
      <c r="J327" s="72" t="s">
        <v>172</v>
      </c>
      <c r="K327" s="442"/>
      <c r="L327" s="420"/>
      <c r="M327" s="358"/>
      <c r="N327" s="375">
        <f>N328</f>
        <v>104000</v>
      </c>
      <c r="O327" s="375">
        <f t="shared" ref="O327:V328" si="147">O328</f>
        <v>95165</v>
      </c>
      <c r="P327" s="358">
        <f t="shared" si="147"/>
        <v>199165</v>
      </c>
      <c r="Q327" s="358">
        <f t="shared" si="147"/>
        <v>0</v>
      </c>
      <c r="R327" s="358">
        <f t="shared" si="147"/>
        <v>0</v>
      </c>
      <c r="S327" s="358">
        <f t="shared" si="147"/>
        <v>0</v>
      </c>
      <c r="T327" s="358">
        <f t="shared" si="147"/>
        <v>0</v>
      </c>
      <c r="U327" s="358">
        <f t="shared" si="147"/>
        <v>0</v>
      </c>
      <c r="V327" s="287">
        <f t="shared" si="147"/>
        <v>0</v>
      </c>
    </row>
    <row r="328" spans="1:22">
      <c r="A328" s="82" t="s">
        <v>131</v>
      </c>
      <c r="B328" s="66" t="s">
        <v>139</v>
      </c>
      <c r="C328" s="87" t="s">
        <v>101</v>
      </c>
      <c r="D328" s="109" t="s">
        <v>117</v>
      </c>
      <c r="E328" s="77" t="s">
        <v>36</v>
      </c>
      <c r="F328" s="70" t="s">
        <v>172</v>
      </c>
      <c r="G328" s="70" t="s">
        <v>172</v>
      </c>
      <c r="H328" s="70" t="s">
        <v>172</v>
      </c>
      <c r="I328" s="70" t="s">
        <v>24</v>
      </c>
      <c r="J328" s="72" t="s">
        <v>172</v>
      </c>
      <c r="K328" s="442" t="s">
        <v>144</v>
      </c>
      <c r="L328" s="420"/>
      <c r="M328" s="358"/>
      <c r="N328" s="375">
        <f>N329</f>
        <v>104000</v>
      </c>
      <c r="O328" s="375">
        <f t="shared" si="147"/>
        <v>95165</v>
      </c>
      <c r="P328" s="358">
        <f t="shared" si="147"/>
        <v>199165</v>
      </c>
      <c r="Q328" s="358">
        <f t="shared" si="147"/>
        <v>0</v>
      </c>
      <c r="R328" s="358">
        <f t="shared" si="147"/>
        <v>0</v>
      </c>
      <c r="S328" s="358">
        <f t="shared" si="147"/>
        <v>0</v>
      </c>
      <c r="T328" s="358">
        <f t="shared" si="147"/>
        <v>0</v>
      </c>
      <c r="U328" s="358">
        <f t="shared" si="147"/>
        <v>0</v>
      </c>
      <c r="V328" s="287">
        <f t="shared" si="147"/>
        <v>0</v>
      </c>
    </row>
    <row r="329" spans="1:22">
      <c r="A329" s="82" t="s">
        <v>145</v>
      </c>
      <c r="B329" s="66" t="s">
        <v>139</v>
      </c>
      <c r="C329" s="87" t="s">
        <v>101</v>
      </c>
      <c r="D329" s="109" t="s">
        <v>117</v>
      </c>
      <c r="E329" s="77" t="s">
        <v>36</v>
      </c>
      <c r="F329" s="70" t="s">
        <v>172</v>
      </c>
      <c r="G329" s="70" t="s">
        <v>172</v>
      </c>
      <c r="H329" s="70" t="s">
        <v>172</v>
      </c>
      <c r="I329" s="70" t="s">
        <v>24</v>
      </c>
      <c r="J329" s="72" t="s">
        <v>172</v>
      </c>
      <c r="K329" s="442" t="s">
        <v>181</v>
      </c>
      <c r="L329" s="420"/>
      <c r="M329" s="358"/>
      <c r="N329" s="375">
        <v>104000</v>
      </c>
      <c r="O329" s="375">
        <v>95165</v>
      </c>
      <c r="P329" s="358">
        <f>N329+O329</f>
        <v>199165</v>
      </c>
      <c r="Q329" s="358">
        <v>0</v>
      </c>
      <c r="R329" s="358">
        <v>0</v>
      </c>
      <c r="S329" s="358">
        <v>0</v>
      </c>
      <c r="T329" s="358">
        <v>0</v>
      </c>
      <c r="U329" s="358">
        <v>0</v>
      </c>
      <c r="V329" s="287">
        <v>0</v>
      </c>
    </row>
    <row r="330" spans="1:22">
      <c r="A330" s="65" t="s">
        <v>116</v>
      </c>
      <c r="B330" s="66" t="s">
        <v>139</v>
      </c>
      <c r="C330" s="68" t="s">
        <v>100</v>
      </c>
      <c r="D330" s="67"/>
      <c r="E330" s="67"/>
      <c r="F330" s="78"/>
      <c r="G330" s="70"/>
      <c r="H330" s="70"/>
      <c r="I330" s="78"/>
      <c r="J330" s="72"/>
      <c r="K330" s="444"/>
      <c r="L330" s="433">
        <f t="shared" ref="L330:V330" si="148">L331+L359+L389+L338</f>
        <v>43488057.950000003</v>
      </c>
      <c r="M330" s="362">
        <f t="shared" si="148"/>
        <v>1884890.69</v>
      </c>
      <c r="N330" s="529">
        <f t="shared" si="148"/>
        <v>113716704.99999999</v>
      </c>
      <c r="O330" s="529">
        <f t="shared" si="148"/>
        <v>-38618705.640000001</v>
      </c>
      <c r="P330" s="362">
        <f t="shared" si="148"/>
        <v>75097999.359999999</v>
      </c>
      <c r="Q330" s="290">
        <f t="shared" si="148"/>
        <v>43459998.859999999</v>
      </c>
      <c r="R330" s="290">
        <f t="shared" si="148"/>
        <v>36874820.640000001</v>
      </c>
      <c r="S330" s="290">
        <f t="shared" si="148"/>
        <v>80334819.5</v>
      </c>
      <c r="T330" s="334">
        <f t="shared" si="148"/>
        <v>44699725.270000003</v>
      </c>
      <c r="U330" s="334">
        <f t="shared" si="148"/>
        <v>0</v>
      </c>
      <c r="V330" s="334">
        <f t="shared" si="148"/>
        <v>44699725.270000003</v>
      </c>
    </row>
    <row r="331" spans="1:22">
      <c r="A331" s="65" t="s">
        <v>53</v>
      </c>
      <c r="B331" s="66" t="s">
        <v>139</v>
      </c>
      <c r="C331" s="68" t="s">
        <v>100</v>
      </c>
      <c r="D331" s="67" t="s">
        <v>102</v>
      </c>
      <c r="E331" s="67"/>
      <c r="F331" s="78"/>
      <c r="G331" s="70"/>
      <c r="H331" s="70"/>
      <c r="I331" s="78"/>
      <c r="J331" s="72"/>
      <c r="K331" s="444"/>
      <c r="L331" s="433">
        <f t="shared" ref="L331:V332" si="149">L332</f>
        <v>1584000</v>
      </c>
      <c r="M331" s="362">
        <f t="shared" si="149"/>
        <v>0</v>
      </c>
      <c r="N331" s="529">
        <f t="shared" si="149"/>
        <v>1396001</v>
      </c>
      <c r="O331" s="529">
        <f t="shared" si="149"/>
        <v>-199143.67</v>
      </c>
      <c r="P331" s="362">
        <f t="shared" si="149"/>
        <v>1196857.33</v>
      </c>
      <c r="Q331" s="290">
        <f t="shared" si="149"/>
        <v>1184000</v>
      </c>
      <c r="R331" s="290">
        <f t="shared" si="149"/>
        <v>0</v>
      </c>
      <c r="S331" s="290">
        <f t="shared" si="149"/>
        <v>1184000</v>
      </c>
      <c r="T331" s="334">
        <f t="shared" si="149"/>
        <v>1184000</v>
      </c>
      <c r="U331" s="334">
        <f t="shared" si="149"/>
        <v>0</v>
      </c>
      <c r="V331" s="334">
        <f t="shared" si="149"/>
        <v>1184000</v>
      </c>
    </row>
    <row r="332" spans="1:22" ht="38.25">
      <c r="A332" s="82" t="s">
        <v>369</v>
      </c>
      <c r="B332" s="66" t="s">
        <v>139</v>
      </c>
      <c r="C332" s="68" t="s">
        <v>100</v>
      </c>
      <c r="D332" s="67" t="s">
        <v>102</v>
      </c>
      <c r="E332" s="77" t="s">
        <v>117</v>
      </c>
      <c r="F332" s="70" t="s">
        <v>172</v>
      </c>
      <c r="G332" s="70" t="s">
        <v>172</v>
      </c>
      <c r="H332" s="70" t="s">
        <v>172</v>
      </c>
      <c r="I332" s="70" t="s">
        <v>173</v>
      </c>
      <c r="J332" s="72" t="s">
        <v>172</v>
      </c>
      <c r="K332" s="442"/>
      <c r="L332" s="420">
        <f t="shared" si="149"/>
        <v>1584000</v>
      </c>
      <c r="M332" s="358">
        <f t="shared" si="149"/>
        <v>0</v>
      </c>
      <c r="N332" s="375">
        <f t="shared" si="149"/>
        <v>1396001</v>
      </c>
      <c r="O332" s="375">
        <f t="shared" si="149"/>
        <v>-199143.67</v>
      </c>
      <c r="P332" s="358">
        <f t="shared" si="149"/>
        <v>1196857.33</v>
      </c>
      <c r="Q332" s="287">
        <f t="shared" si="149"/>
        <v>1184000</v>
      </c>
      <c r="R332" s="287">
        <f t="shared" si="149"/>
        <v>0</v>
      </c>
      <c r="S332" s="287">
        <f t="shared" si="149"/>
        <v>1184000</v>
      </c>
      <c r="T332" s="331">
        <f t="shared" si="149"/>
        <v>1184000</v>
      </c>
      <c r="U332" s="331">
        <f t="shared" si="149"/>
        <v>0</v>
      </c>
      <c r="V332" s="331">
        <f t="shared" si="149"/>
        <v>1184000</v>
      </c>
    </row>
    <row r="333" spans="1:22">
      <c r="A333" s="82" t="s">
        <v>175</v>
      </c>
      <c r="B333" s="66" t="s">
        <v>139</v>
      </c>
      <c r="C333" s="68" t="s">
        <v>100</v>
      </c>
      <c r="D333" s="67" t="s">
        <v>102</v>
      </c>
      <c r="E333" s="77" t="s">
        <v>117</v>
      </c>
      <c r="F333" s="70" t="s">
        <v>172</v>
      </c>
      <c r="G333" s="70" t="s">
        <v>172</v>
      </c>
      <c r="H333" s="70" t="s">
        <v>172</v>
      </c>
      <c r="I333" s="70" t="s">
        <v>176</v>
      </c>
      <c r="J333" s="72" t="s">
        <v>172</v>
      </c>
      <c r="K333" s="442"/>
      <c r="L333" s="420">
        <f t="shared" ref="L333:V333" si="150">L336+L334</f>
        <v>1584000</v>
      </c>
      <c r="M333" s="358">
        <f t="shared" si="150"/>
        <v>0</v>
      </c>
      <c r="N333" s="375">
        <f t="shared" si="150"/>
        <v>1396001</v>
      </c>
      <c r="O333" s="375">
        <f t="shared" si="150"/>
        <v>-199143.67</v>
      </c>
      <c r="P333" s="358">
        <f t="shared" si="150"/>
        <v>1196857.33</v>
      </c>
      <c r="Q333" s="287">
        <f t="shared" si="150"/>
        <v>1184000</v>
      </c>
      <c r="R333" s="287">
        <f t="shared" si="150"/>
        <v>0</v>
      </c>
      <c r="S333" s="287">
        <f t="shared" si="150"/>
        <v>1184000</v>
      </c>
      <c r="T333" s="331">
        <f t="shared" si="150"/>
        <v>1184000</v>
      </c>
      <c r="U333" s="331">
        <v>0</v>
      </c>
      <c r="V333" s="331">
        <f t="shared" si="150"/>
        <v>1184000</v>
      </c>
    </row>
    <row r="334" spans="1:22" ht="25.5">
      <c r="A334" s="82" t="s">
        <v>77</v>
      </c>
      <c r="B334" s="66" t="s">
        <v>139</v>
      </c>
      <c r="C334" s="68" t="s">
        <v>100</v>
      </c>
      <c r="D334" s="67" t="s">
        <v>102</v>
      </c>
      <c r="E334" s="77" t="s">
        <v>117</v>
      </c>
      <c r="F334" s="70" t="s">
        <v>172</v>
      </c>
      <c r="G334" s="70" t="s">
        <v>172</v>
      </c>
      <c r="H334" s="70" t="s">
        <v>172</v>
      </c>
      <c r="I334" s="70" t="s">
        <v>176</v>
      </c>
      <c r="J334" s="72" t="s">
        <v>172</v>
      </c>
      <c r="K334" s="442" t="s">
        <v>78</v>
      </c>
      <c r="L334" s="420">
        <f t="shared" ref="L334:V334" si="151">L335</f>
        <v>400000</v>
      </c>
      <c r="M334" s="358">
        <f t="shared" si="151"/>
        <v>0</v>
      </c>
      <c r="N334" s="375">
        <f t="shared" si="151"/>
        <v>300001</v>
      </c>
      <c r="O334" s="375">
        <f t="shared" si="151"/>
        <v>0</v>
      </c>
      <c r="P334" s="358">
        <f t="shared" si="151"/>
        <v>300001</v>
      </c>
      <c r="Q334" s="287">
        <f t="shared" si="151"/>
        <v>0</v>
      </c>
      <c r="R334" s="287">
        <f t="shared" si="151"/>
        <v>0</v>
      </c>
      <c r="S334" s="287">
        <f t="shared" si="151"/>
        <v>0</v>
      </c>
      <c r="T334" s="331">
        <f t="shared" si="151"/>
        <v>0</v>
      </c>
      <c r="U334" s="331">
        <f t="shared" si="151"/>
        <v>0</v>
      </c>
      <c r="V334" s="331">
        <f t="shared" si="151"/>
        <v>0</v>
      </c>
    </row>
    <row r="335" spans="1:22" ht="25.5">
      <c r="A335" s="82" t="s">
        <v>79</v>
      </c>
      <c r="B335" s="66" t="s">
        <v>139</v>
      </c>
      <c r="C335" s="68" t="s">
        <v>100</v>
      </c>
      <c r="D335" s="67" t="s">
        <v>102</v>
      </c>
      <c r="E335" s="77" t="s">
        <v>117</v>
      </c>
      <c r="F335" s="70" t="s">
        <v>172</v>
      </c>
      <c r="G335" s="70" t="s">
        <v>172</v>
      </c>
      <c r="H335" s="70" t="s">
        <v>172</v>
      </c>
      <c r="I335" s="70" t="s">
        <v>176</v>
      </c>
      <c r="J335" s="72" t="s">
        <v>172</v>
      </c>
      <c r="K335" s="442" t="s">
        <v>80</v>
      </c>
      <c r="L335" s="420">
        <v>400000</v>
      </c>
      <c r="M335" s="358">
        <v>0</v>
      </c>
      <c r="N335" s="375">
        <v>300001</v>
      </c>
      <c r="O335" s="375">
        <v>0</v>
      </c>
      <c r="P335" s="358">
        <f>O335+N335</f>
        <v>300001</v>
      </c>
      <c r="Q335" s="287">
        <v>0</v>
      </c>
      <c r="R335" s="287">
        <v>0</v>
      </c>
      <c r="S335" s="287">
        <v>0</v>
      </c>
      <c r="T335" s="331">
        <v>0</v>
      </c>
      <c r="U335" s="331">
        <v>0</v>
      </c>
      <c r="V335" s="331">
        <v>0</v>
      </c>
    </row>
    <row r="336" spans="1:22" ht="21" customHeight="1">
      <c r="A336" s="82" t="s">
        <v>87</v>
      </c>
      <c r="B336" s="66" t="s">
        <v>139</v>
      </c>
      <c r="C336" s="68" t="s">
        <v>100</v>
      </c>
      <c r="D336" s="67" t="s">
        <v>102</v>
      </c>
      <c r="E336" s="117" t="s">
        <v>117</v>
      </c>
      <c r="F336" s="69" t="s">
        <v>172</v>
      </c>
      <c r="G336" s="70" t="s">
        <v>172</v>
      </c>
      <c r="H336" s="70" t="s">
        <v>172</v>
      </c>
      <c r="I336" s="84" t="s">
        <v>176</v>
      </c>
      <c r="J336" s="72" t="s">
        <v>172</v>
      </c>
      <c r="K336" s="443" t="s">
        <v>88</v>
      </c>
      <c r="L336" s="420">
        <f t="shared" ref="L336:V336" si="152">L337</f>
        <v>1184000</v>
      </c>
      <c r="M336" s="358">
        <f t="shared" si="152"/>
        <v>0</v>
      </c>
      <c r="N336" s="375">
        <f t="shared" si="152"/>
        <v>1096000</v>
      </c>
      <c r="O336" s="375">
        <f t="shared" si="152"/>
        <v>-199143.67</v>
      </c>
      <c r="P336" s="358">
        <f t="shared" si="152"/>
        <v>896856.33</v>
      </c>
      <c r="Q336" s="287">
        <f t="shared" si="152"/>
        <v>1184000</v>
      </c>
      <c r="R336" s="287">
        <f t="shared" si="152"/>
        <v>0</v>
      </c>
      <c r="S336" s="287">
        <f t="shared" si="152"/>
        <v>1184000</v>
      </c>
      <c r="T336" s="331">
        <f t="shared" si="152"/>
        <v>1184000</v>
      </c>
      <c r="U336" s="331">
        <f t="shared" si="152"/>
        <v>0</v>
      </c>
      <c r="V336" s="331">
        <f t="shared" si="152"/>
        <v>1184000</v>
      </c>
    </row>
    <row r="337" spans="1:22" ht="38.25">
      <c r="A337" s="82" t="s">
        <v>234</v>
      </c>
      <c r="B337" s="66" t="s">
        <v>139</v>
      </c>
      <c r="C337" s="68" t="s">
        <v>100</v>
      </c>
      <c r="D337" s="67" t="s">
        <v>102</v>
      </c>
      <c r="E337" s="117" t="s">
        <v>117</v>
      </c>
      <c r="F337" s="69" t="s">
        <v>172</v>
      </c>
      <c r="G337" s="70" t="s">
        <v>172</v>
      </c>
      <c r="H337" s="70" t="s">
        <v>172</v>
      </c>
      <c r="I337" s="84" t="s">
        <v>176</v>
      </c>
      <c r="J337" s="72" t="s">
        <v>172</v>
      </c>
      <c r="K337" s="443" t="s">
        <v>177</v>
      </c>
      <c r="L337" s="420">
        <v>1184000</v>
      </c>
      <c r="M337" s="358">
        <v>0</v>
      </c>
      <c r="N337" s="375">
        <v>1096000</v>
      </c>
      <c r="O337" s="375">
        <v>-199143.67</v>
      </c>
      <c r="P337" s="358">
        <f>O337+N337</f>
        <v>896856.33</v>
      </c>
      <c r="Q337" s="287">
        <v>1184000</v>
      </c>
      <c r="R337" s="287">
        <v>0</v>
      </c>
      <c r="S337" s="287">
        <v>1184000</v>
      </c>
      <c r="T337" s="331">
        <v>1184000</v>
      </c>
      <c r="U337" s="331">
        <v>0</v>
      </c>
      <c r="V337" s="331">
        <v>1184000</v>
      </c>
    </row>
    <row r="338" spans="1:22">
      <c r="A338" s="75" t="s">
        <v>229</v>
      </c>
      <c r="B338" s="66" t="s">
        <v>139</v>
      </c>
      <c r="C338" s="68" t="s">
        <v>100</v>
      </c>
      <c r="D338" s="68" t="s">
        <v>104</v>
      </c>
      <c r="E338" s="110"/>
      <c r="F338" s="89"/>
      <c r="G338" s="70"/>
      <c r="H338" s="70"/>
      <c r="I338" s="89"/>
      <c r="J338" s="72"/>
      <c r="K338" s="445"/>
      <c r="L338" s="420">
        <f>L349</f>
        <v>9973757.5099999998</v>
      </c>
      <c r="M338" s="358">
        <f>M349</f>
        <v>0</v>
      </c>
      <c r="N338" s="375">
        <f>N349+N339</f>
        <v>21234863.23</v>
      </c>
      <c r="O338" s="375">
        <f t="shared" ref="O338:V338" si="153">O349+O339</f>
        <v>0</v>
      </c>
      <c r="P338" s="358">
        <f t="shared" si="153"/>
        <v>21234863.23</v>
      </c>
      <c r="Q338" s="358">
        <f t="shared" si="153"/>
        <v>9973757.5099999998</v>
      </c>
      <c r="R338" s="358">
        <f t="shared" si="153"/>
        <v>0</v>
      </c>
      <c r="S338" s="358">
        <f t="shared" si="153"/>
        <v>9973757.5099999998</v>
      </c>
      <c r="T338" s="358">
        <f t="shared" si="153"/>
        <v>9973757.5099999998</v>
      </c>
      <c r="U338" s="358">
        <f t="shared" si="153"/>
        <v>0</v>
      </c>
      <c r="V338" s="287">
        <f t="shared" si="153"/>
        <v>9973757.5099999998</v>
      </c>
    </row>
    <row r="339" spans="1:22" ht="76.5">
      <c r="A339" s="82" t="s">
        <v>449</v>
      </c>
      <c r="B339" s="66" t="s">
        <v>139</v>
      </c>
      <c r="C339" s="68" t="s">
        <v>100</v>
      </c>
      <c r="D339" s="68" t="s">
        <v>104</v>
      </c>
      <c r="E339" s="110" t="s">
        <v>125</v>
      </c>
      <c r="F339" s="89" t="s">
        <v>172</v>
      </c>
      <c r="G339" s="70" t="s">
        <v>172</v>
      </c>
      <c r="H339" s="70" t="s">
        <v>172</v>
      </c>
      <c r="I339" s="89" t="s">
        <v>173</v>
      </c>
      <c r="J339" s="72" t="s">
        <v>172</v>
      </c>
      <c r="K339" s="445"/>
      <c r="L339" s="420"/>
      <c r="M339" s="358"/>
      <c r="N339" s="375">
        <f>N340+N346+N343</f>
        <v>11399004.640000001</v>
      </c>
      <c r="O339" s="375">
        <f t="shared" ref="O339:V339" si="154">O340+O346+O343</f>
        <v>0</v>
      </c>
      <c r="P339" s="358">
        <f t="shared" si="154"/>
        <v>11399004.640000001</v>
      </c>
      <c r="Q339" s="358">
        <f t="shared" si="154"/>
        <v>0</v>
      </c>
      <c r="R339" s="358">
        <f t="shared" si="154"/>
        <v>9973757.5099999998</v>
      </c>
      <c r="S339" s="358">
        <f t="shared" si="154"/>
        <v>9973757.5099999998</v>
      </c>
      <c r="T339" s="358">
        <f t="shared" si="154"/>
        <v>0</v>
      </c>
      <c r="U339" s="358">
        <f t="shared" si="154"/>
        <v>9973757.5099999998</v>
      </c>
      <c r="V339" s="287">
        <f t="shared" si="154"/>
        <v>9973757.5099999998</v>
      </c>
    </row>
    <row r="340" spans="1:22" ht="40.5" customHeight="1">
      <c r="A340" s="82" t="s">
        <v>401</v>
      </c>
      <c r="B340" s="66" t="s">
        <v>139</v>
      </c>
      <c r="C340" s="68" t="s">
        <v>100</v>
      </c>
      <c r="D340" s="68" t="s">
        <v>104</v>
      </c>
      <c r="E340" s="110" t="s">
        <v>125</v>
      </c>
      <c r="F340" s="89" t="s">
        <v>172</v>
      </c>
      <c r="G340" s="70" t="s">
        <v>172</v>
      </c>
      <c r="H340" s="70" t="s">
        <v>172</v>
      </c>
      <c r="I340" s="89" t="s">
        <v>400</v>
      </c>
      <c r="J340" s="72" t="s">
        <v>172</v>
      </c>
      <c r="K340" s="445"/>
      <c r="L340" s="420"/>
      <c r="M340" s="358"/>
      <c r="N340" s="375">
        <f t="shared" ref="N340:V341" si="155">N341</f>
        <v>2901630</v>
      </c>
      <c r="O340" s="375">
        <f t="shared" si="155"/>
        <v>0</v>
      </c>
      <c r="P340" s="358">
        <f t="shared" si="155"/>
        <v>2901630</v>
      </c>
      <c r="Q340" s="358">
        <f t="shared" si="155"/>
        <v>0</v>
      </c>
      <c r="R340" s="358">
        <f t="shared" si="155"/>
        <v>0</v>
      </c>
      <c r="S340" s="358">
        <f t="shared" si="155"/>
        <v>0</v>
      </c>
      <c r="T340" s="358">
        <f t="shared" si="155"/>
        <v>0</v>
      </c>
      <c r="U340" s="358">
        <f t="shared" si="155"/>
        <v>0</v>
      </c>
      <c r="V340" s="287">
        <f t="shared" si="155"/>
        <v>0</v>
      </c>
    </row>
    <row r="341" spans="1:22" ht="25.5">
      <c r="A341" s="82" t="s">
        <v>77</v>
      </c>
      <c r="B341" s="66" t="s">
        <v>139</v>
      </c>
      <c r="C341" s="68" t="s">
        <v>100</v>
      </c>
      <c r="D341" s="68" t="s">
        <v>104</v>
      </c>
      <c r="E341" s="110" t="s">
        <v>125</v>
      </c>
      <c r="F341" s="89" t="s">
        <v>172</v>
      </c>
      <c r="G341" s="70" t="s">
        <v>172</v>
      </c>
      <c r="H341" s="70" t="s">
        <v>172</v>
      </c>
      <c r="I341" s="89" t="s">
        <v>400</v>
      </c>
      <c r="J341" s="72" t="s">
        <v>172</v>
      </c>
      <c r="K341" s="445" t="s">
        <v>78</v>
      </c>
      <c r="L341" s="420"/>
      <c r="M341" s="358"/>
      <c r="N341" s="375">
        <f t="shared" si="155"/>
        <v>2901630</v>
      </c>
      <c r="O341" s="375">
        <f t="shared" si="155"/>
        <v>0</v>
      </c>
      <c r="P341" s="358">
        <f t="shared" si="155"/>
        <v>2901630</v>
      </c>
      <c r="Q341" s="358">
        <f t="shared" si="155"/>
        <v>0</v>
      </c>
      <c r="R341" s="358">
        <f t="shared" si="155"/>
        <v>0</v>
      </c>
      <c r="S341" s="358">
        <f t="shared" si="155"/>
        <v>0</v>
      </c>
      <c r="T341" s="358">
        <f t="shared" si="155"/>
        <v>0</v>
      </c>
      <c r="U341" s="358">
        <f t="shared" si="155"/>
        <v>0</v>
      </c>
      <c r="V341" s="287">
        <f t="shared" si="155"/>
        <v>0</v>
      </c>
    </row>
    <row r="342" spans="1:22" ht="25.5">
      <c r="A342" s="82" t="s">
        <v>79</v>
      </c>
      <c r="B342" s="66" t="s">
        <v>139</v>
      </c>
      <c r="C342" s="68" t="s">
        <v>100</v>
      </c>
      <c r="D342" s="68" t="s">
        <v>104</v>
      </c>
      <c r="E342" s="110" t="s">
        <v>125</v>
      </c>
      <c r="F342" s="89" t="s">
        <v>172</v>
      </c>
      <c r="G342" s="70" t="s">
        <v>172</v>
      </c>
      <c r="H342" s="70" t="s">
        <v>172</v>
      </c>
      <c r="I342" s="89" t="s">
        <v>400</v>
      </c>
      <c r="J342" s="72" t="s">
        <v>172</v>
      </c>
      <c r="K342" s="445" t="s">
        <v>80</v>
      </c>
      <c r="L342" s="420"/>
      <c r="M342" s="358"/>
      <c r="N342" s="375">
        <v>2901630</v>
      </c>
      <c r="O342" s="375">
        <v>0</v>
      </c>
      <c r="P342" s="358">
        <f>O342+N342</f>
        <v>2901630</v>
      </c>
      <c r="Q342" s="358">
        <v>0</v>
      </c>
      <c r="R342" s="358">
        <v>0</v>
      </c>
      <c r="S342" s="358">
        <f>R342</f>
        <v>0</v>
      </c>
      <c r="T342" s="358">
        <v>0</v>
      </c>
      <c r="U342" s="358">
        <v>0</v>
      </c>
      <c r="V342" s="287">
        <v>0</v>
      </c>
    </row>
    <row r="343" spans="1:22" ht="25.5">
      <c r="A343" s="82" t="s">
        <v>360</v>
      </c>
      <c r="B343" s="66" t="s">
        <v>139</v>
      </c>
      <c r="C343" s="68" t="s">
        <v>100</v>
      </c>
      <c r="D343" s="68" t="s">
        <v>104</v>
      </c>
      <c r="E343" s="110" t="s">
        <v>125</v>
      </c>
      <c r="F343" s="89" t="s">
        <v>172</v>
      </c>
      <c r="G343" s="70" t="s">
        <v>172</v>
      </c>
      <c r="H343" s="70" t="s">
        <v>172</v>
      </c>
      <c r="I343" s="89" t="s">
        <v>361</v>
      </c>
      <c r="J343" s="72" t="s">
        <v>172</v>
      </c>
      <c r="K343" s="445"/>
      <c r="L343" s="420">
        <f t="shared" ref="L343:V344" si="156">L344</f>
        <v>9973757.5099999998</v>
      </c>
      <c r="M343" s="358">
        <f t="shared" si="156"/>
        <v>0</v>
      </c>
      <c r="N343" s="375">
        <f t="shared" si="156"/>
        <v>0</v>
      </c>
      <c r="O343" s="375">
        <f t="shared" si="156"/>
        <v>0</v>
      </c>
      <c r="P343" s="358">
        <f t="shared" si="156"/>
        <v>0</v>
      </c>
      <c r="Q343" s="287">
        <f t="shared" si="156"/>
        <v>0</v>
      </c>
      <c r="R343" s="287">
        <f t="shared" si="156"/>
        <v>9973757.5099999998</v>
      </c>
      <c r="S343" s="287">
        <f t="shared" si="156"/>
        <v>9973757.5099999998</v>
      </c>
      <c r="T343" s="331">
        <f t="shared" si="156"/>
        <v>0</v>
      </c>
      <c r="U343" s="331">
        <f t="shared" si="156"/>
        <v>9973757.5099999998</v>
      </c>
      <c r="V343" s="331">
        <f t="shared" si="156"/>
        <v>9973757.5099999998</v>
      </c>
    </row>
    <row r="344" spans="1:22" ht="25.5">
      <c r="A344" s="82" t="s">
        <v>77</v>
      </c>
      <c r="B344" s="66" t="s">
        <v>139</v>
      </c>
      <c r="C344" s="68" t="s">
        <v>100</v>
      </c>
      <c r="D344" s="68" t="s">
        <v>104</v>
      </c>
      <c r="E344" s="110" t="s">
        <v>125</v>
      </c>
      <c r="F344" s="89" t="s">
        <v>172</v>
      </c>
      <c r="G344" s="70" t="s">
        <v>172</v>
      </c>
      <c r="H344" s="70" t="s">
        <v>172</v>
      </c>
      <c r="I344" s="89" t="s">
        <v>361</v>
      </c>
      <c r="J344" s="72" t="s">
        <v>172</v>
      </c>
      <c r="K344" s="445" t="s">
        <v>78</v>
      </c>
      <c r="L344" s="420">
        <f t="shared" si="156"/>
        <v>9973757.5099999998</v>
      </c>
      <c r="M344" s="358">
        <f t="shared" si="156"/>
        <v>0</v>
      </c>
      <c r="N344" s="375">
        <f t="shared" si="156"/>
        <v>0</v>
      </c>
      <c r="O344" s="375">
        <f t="shared" si="156"/>
        <v>0</v>
      </c>
      <c r="P344" s="358">
        <f t="shared" si="156"/>
        <v>0</v>
      </c>
      <c r="Q344" s="287">
        <f t="shared" si="156"/>
        <v>0</v>
      </c>
      <c r="R344" s="287">
        <f t="shared" si="156"/>
        <v>9973757.5099999998</v>
      </c>
      <c r="S344" s="287">
        <f t="shared" si="156"/>
        <v>9973757.5099999998</v>
      </c>
      <c r="T344" s="331">
        <f t="shared" si="156"/>
        <v>0</v>
      </c>
      <c r="U344" s="331">
        <f t="shared" si="156"/>
        <v>9973757.5099999998</v>
      </c>
      <c r="V344" s="331">
        <f t="shared" si="156"/>
        <v>9973757.5099999998</v>
      </c>
    </row>
    <row r="345" spans="1:22" ht="25.5">
      <c r="A345" s="82" t="s">
        <v>79</v>
      </c>
      <c r="B345" s="66" t="s">
        <v>139</v>
      </c>
      <c r="C345" s="68" t="s">
        <v>100</v>
      </c>
      <c r="D345" s="68" t="s">
        <v>104</v>
      </c>
      <c r="E345" s="110" t="s">
        <v>125</v>
      </c>
      <c r="F345" s="89" t="s">
        <v>172</v>
      </c>
      <c r="G345" s="70" t="s">
        <v>172</v>
      </c>
      <c r="H345" s="70" t="s">
        <v>172</v>
      </c>
      <c r="I345" s="89" t="s">
        <v>361</v>
      </c>
      <c r="J345" s="72" t="s">
        <v>172</v>
      </c>
      <c r="K345" s="445" t="s">
        <v>80</v>
      </c>
      <c r="L345" s="420">
        <v>9973757.5099999998</v>
      </c>
      <c r="M345" s="358">
        <v>0</v>
      </c>
      <c r="N345" s="375">
        <v>0</v>
      </c>
      <c r="O345" s="375">
        <v>0</v>
      </c>
      <c r="P345" s="358">
        <f>O345+N345</f>
        <v>0</v>
      </c>
      <c r="Q345" s="287">
        <v>0</v>
      </c>
      <c r="R345" s="287">
        <v>9973757.5099999998</v>
      </c>
      <c r="S345" s="287">
        <f>R345</f>
        <v>9973757.5099999998</v>
      </c>
      <c r="T345" s="331">
        <v>0</v>
      </c>
      <c r="U345" s="331">
        <v>9973757.5099999998</v>
      </c>
      <c r="V345" s="331">
        <f>U345</f>
        <v>9973757.5099999998</v>
      </c>
    </row>
    <row r="346" spans="1:22" ht="38.25">
      <c r="A346" s="82" t="s">
        <v>432</v>
      </c>
      <c r="B346" s="66" t="s">
        <v>139</v>
      </c>
      <c r="C346" s="68" t="s">
        <v>100</v>
      </c>
      <c r="D346" s="68" t="s">
        <v>104</v>
      </c>
      <c r="E346" s="110" t="s">
        <v>125</v>
      </c>
      <c r="F346" s="89" t="s">
        <v>172</v>
      </c>
      <c r="G346" s="70" t="s">
        <v>172</v>
      </c>
      <c r="H346" s="70" t="s">
        <v>172</v>
      </c>
      <c r="I346" s="89" t="s">
        <v>431</v>
      </c>
      <c r="J346" s="72" t="s">
        <v>172</v>
      </c>
      <c r="K346" s="445"/>
      <c r="L346" s="420"/>
      <c r="M346" s="358"/>
      <c r="N346" s="375">
        <f t="shared" ref="N346:V347" si="157">N347</f>
        <v>8497374.6400000006</v>
      </c>
      <c r="O346" s="375">
        <f t="shared" si="157"/>
        <v>0</v>
      </c>
      <c r="P346" s="358">
        <f t="shared" si="157"/>
        <v>8497374.6400000006</v>
      </c>
      <c r="Q346" s="287">
        <f t="shared" si="157"/>
        <v>0</v>
      </c>
      <c r="R346" s="287">
        <f t="shared" si="157"/>
        <v>0</v>
      </c>
      <c r="S346" s="287">
        <f t="shared" si="157"/>
        <v>0</v>
      </c>
      <c r="T346" s="331">
        <f t="shared" si="157"/>
        <v>0</v>
      </c>
      <c r="U346" s="331">
        <f t="shared" si="157"/>
        <v>0</v>
      </c>
      <c r="V346" s="331">
        <f t="shared" si="157"/>
        <v>0</v>
      </c>
    </row>
    <row r="347" spans="1:22" ht="25.5">
      <c r="A347" s="82" t="s">
        <v>77</v>
      </c>
      <c r="B347" s="66" t="s">
        <v>139</v>
      </c>
      <c r="C347" s="68" t="s">
        <v>100</v>
      </c>
      <c r="D347" s="68" t="s">
        <v>104</v>
      </c>
      <c r="E347" s="110" t="s">
        <v>125</v>
      </c>
      <c r="F347" s="89" t="s">
        <v>172</v>
      </c>
      <c r="G347" s="70" t="s">
        <v>172</v>
      </c>
      <c r="H347" s="70" t="s">
        <v>172</v>
      </c>
      <c r="I347" s="89" t="s">
        <v>431</v>
      </c>
      <c r="J347" s="72" t="s">
        <v>172</v>
      </c>
      <c r="K347" s="445" t="s">
        <v>78</v>
      </c>
      <c r="L347" s="420"/>
      <c r="M347" s="358"/>
      <c r="N347" s="375">
        <f t="shared" si="157"/>
        <v>8497374.6400000006</v>
      </c>
      <c r="O347" s="375">
        <f t="shared" si="157"/>
        <v>0</v>
      </c>
      <c r="P347" s="358">
        <f t="shared" si="157"/>
        <v>8497374.6400000006</v>
      </c>
      <c r="Q347" s="287">
        <f t="shared" si="157"/>
        <v>0</v>
      </c>
      <c r="R347" s="287">
        <f t="shared" si="157"/>
        <v>0</v>
      </c>
      <c r="S347" s="287">
        <f t="shared" si="157"/>
        <v>0</v>
      </c>
      <c r="T347" s="331">
        <f t="shared" si="157"/>
        <v>0</v>
      </c>
      <c r="U347" s="331">
        <f t="shared" si="157"/>
        <v>0</v>
      </c>
      <c r="V347" s="331">
        <f t="shared" si="157"/>
        <v>0</v>
      </c>
    </row>
    <row r="348" spans="1:22" ht="25.5">
      <c r="A348" s="82" t="s">
        <v>79</v>
      </c>
      <c r="B348" s="66" t="s">
        <v>139</v>
      </c>
      <c r="C348" s="68" t="s">
        <v>100</v>
      </c>
      <c r="D348" s="68" t="s">
        <v>104</v>
      </c>
      <c r="E348" s="110" t="s">
        <v>125</v>
      </c>
      <c r="F348" s="89" t="s">
        <v>172</v>
      </c>
      <c r="G348" s="70" t="s">
        <v>172</v>
      </c>
      <c r="H348" s="70" t="s">
        <v>172</v>
      </c>
      <c r="I348" s="89" t="s">
        <v>431</v>
      </c>
      <c r="J348" s="72" t="s">
        <v>172</v>
      </c>
      <c r="K348" s="445" t="s">
        <v>80</v>
      </c>
      <c r="L348" s="420"/>
      <c r="M348" s="358"/>
      <c r="N348" s="375">
        <v>8497374.6400000006</v>
      </c>
      <c r="O348" s="375">
        <v>0</v>
      </c>
      <c r="P348" s="358">
        <f>O348+N348</f>
        <v>8497374.6400000006</v>
      </c>
      <c r="Q348" s="287">
        <v>0</v>
      </c>
      <c r="R348" s="287">
        <v>0</v>
      </c>
      <c r="S348" s="287">
        <v>0</v>
      </c>
      <c r="T348" s="331">
        <v>0</v>
      </c>
      <c r="U348" s="331">
        <v>0</v>
      </c>
      <c r="V348" s="331">
        <v>0</v>
      </c>
    </row>
    <row r="349" spans="1:22">
      <c r="A349" s="82" t="s">
        <v>358</v>
      </c>
      <c r="B349" s="66" t="s">
        <v>139</v>
      </c>
      <c r="C349" s="68" t="s">
        <v>100</v>
      </c>
      <c r="D349" s="68" t="s">
        <v>104</v>
      </c>
      <c r="E349" s="110" t="s">
        <v>359</v>
      </c>
      <c r="F349" s="89" t="s">
        <v>172</v>
      </c>
      <c r="G349" s="70" t="s">
        <v>172</v>
      </c>
      <c r="H349" s="70" t="s">
        <v>172</v>
      </c>
      <c r="I349" s="89" t="s">
        <v>173</v>
      </c>
      <c r="J349" s="72" t="s">
        <v>172</v>
      </c>
      <c r="K349" s="445"/>
      <c r="L349" s="420">
        <f>L353</f>
        <v>9973757.5099999998</v>
      </c>
      <c r="M349" s="358">
        <f>M353</f>
        <v>0</v>
      </c>
      <c r="N349" s="375">
        <f>N353+N350+N356</f>
        <v>9835858.5899999999</v>
      </c>
      <c r="O349" s="375">
        <f t="shared" ref="O349:V349" si="158">O353+O350+O356</f>
        <v>0</v>
      </c>
      <c r="P349" s="358">
        <f t="shared" si="158"/>
        <v>9835858.5899999999</v>
      </c>
      <c r="Q349" s="358">
        <f t="shared" si="158"/>
        <v>9973757.5099999998</v>
      </c>
      <c r="R349" s="358">
        <f t="shared" si="158"/>
        <v>-9973757.5099999998</v>
      </c>
      <c r="S349" s="358">
        <f t="shared" si="158"/>
        <v>0</v>
      </c>
      <c r="T349" s="358">
        <f t="shared" si="158"/>
        <v>9973757.5099999998</v>
      </c>
      <c r="U349" s="358">
        <f t="shared" si="158"/>
        <v>-9973757.5099999998</v>
      </c>
      <c r="V349" s="287">
        <f t="shared" si="158"/>
        <v>0</v>
      </c>
    </row>
    <row r="350" spans="1:22" ht="35.25" hidden="1" customHeight="1">
      <c r="A350" s="82" t="s">
        <v>401</v>
      </c>
      <c r="B350" s="66" t="s">
        <v>139</v>
      </c>
      <c r="C350" s="68" t="s">
        <v>100</v>
      </c>
      <c r="D350" s="68" t="s">
        <v>104</v>
      </c>
      <c r="E350" s="110" t="s">
        <v>359</v>
      </c>
      <c r="F350" s="89" t="s">
        <v>172</v>
      </c>
      <c r="G350" s="70" t="s">
        <v>172</v>
      </c>
      <c r="H350" s="70" t="s">
        <v>172</v>
      </c>
      <c r="I350" s="89" t="s">
        <v>400</v>
      </c>
      <c r="J350" s="72" t="s">
        <v>172</v>
      </c>
      <c r="K350" s="445"/>
      <c r="L350" s="420"/>
      <c r="M350" s="358"/>
      <c r="N350" s="375">
        <f t="shared" ref="N350:V351" si="159">N351</f>
        <v>0</v>
      </c>
      <c r="O350" s="375">
        <f t="shared" si="159"/>
        <v>0</v>
      </c>
      <c r="P350" s="358">
        <f t="shared" si="159"/>
        <v>0</v>
      </c>
      <c r="Q350" s="358">
        <f t="shared" si="159"/>
        <v>0</v>
      </c>
      <c r="R350" s="358">
        <f t="shared" si="159"/>
        <v>0</v>
      </c>
      <c r="S350" s="358">
        <f t="shared" si="159"/>
        <v>0</v>
      </c>
      <c r="T350" s="358">
        <f t="shared" si="159"/>
        <v>0</v>
      </c>
      <c r="U350" s="358">
        <f t="shared" si="159"/>
        <v>0</v>
      </c>
      <c r="V350" s="287">
        <f t="shared" si="159"/>
        <v>0</v>
      </c>
    </row>
    <row r="351" spans="1:22" ht="25.5" hidden="1">
      <c r="A351" s="82" t="s">
        <v>77</v>
      </c>
      <c r="B351" s="66" t="s">
        <v>139</v>
      </c>
      <c r="C351" s="68" t="s">
        <v>100</v>
      </c>
      <c r="D351" s="68" t="s">
        <v>104</v>
      </c>
      <c r="E351" s="110" t="s">
        <v>359</v>
      </c>
      <c r="F351" s="89" t="s">
        <v>172</v>
      </c>
      <c r="G351" s="70" t="s">
        <v>172</v>
      </c>
      <c r="H351" s="70" t="s">
        <v>172</v>
      </c>
      <c r="I351" s="89" t="s">
        <v>400</v>
      </c>
      <c r="J351" s="72" t="s">
        <v>172</v>
      </c>
      <c r="K351" s="445" t="s">
        <v>78</v>
      </c>
      <c r="L351" s="420"/>
      <c r="M351" s="358"/>
      <c r="N351" s="375">
        <f t="shared" si="159"/>
        <v>0</v>
      </c>
      <c r="O351" s="375">
        <f t="shared" si="159"/>
        <v>0</v>
      </c>
      <c r="P351" s="358">
        <f t="shared" si="159"/>
        <v>0</v>
      </c>
      <c r="Q351" s="358">
        <f t="shared" si="159"/>
        <v>0</v>
      </c>
      <c r="R351" s="358">
        <f t="shared" si="159"/>
        <v>0</v>
      </c>
      <c r="S351" s="358">
        <f t="shared" si="159"/>
        <v>0</v>
      </c>
      <c r="T351" s="358">
        <f t="shared" si="159"/>
        <v>0</v>
      </c>
      <c r="U351" s="358">
        <f t="shared" si="159"/>
        <v>0</v>
      </c>
      <c r="V351" s="287">
        <f t="shared" si="159"/>
        <v>0</v>
      </c>
    </row>
    <row r="352" spans="1:22" ht="25.5" hidden="1">
      <c r="A352" s="82" t="s">
        <v>79</v>
      </c>
      <c r="B352" s="66" t="s">
        <v>139</v>
      </c>
      <c r="C352" s="68" t="s">
        <v>100</v>
      </c>
      <c r="D352" s="68" t="s">
        <v>104</v>
      </c>
      <c r="E352" s="110" t="s">
        <v>359</v>
      </c>
      <c r="F352" s="89" t="s">
        <v>172</v>
      </c>
      <c r="G352" s="70" t="s">
        <v>172</v>
      </c>
      <c r="H352" s="70" t="s">
        <v>172</v>
      </c>
      <c r="I352" s="89" t="s">
        <v>400</v>
      </c>
      <c r="J352" s="72" t="s">
        <v>172</v>
      </c>
      <c r="K352" s="445" t="s">
        <v>80</v>
      </c>
      <c r="L352" s="420"/>
      <c r="M352" s="358"/>
      <c r="N352" s="375">
        <v>0</v>
      </c>
      <c r="O352" s="375">
        <v>0</v>
      </c>
      <c r="P352" s="358">
        <f>O352+N352</f>
        <v>0</v>
      </c>
      <c r="Q352" s="358">
        <v>0</v>
      </c>
      <c r="R352" s="358">
        <v>0</v>
      </c>
      <c r="S352" s="358">
        <f>R352</f>
        <v>0</v>
      </c>
      <c r="T352" s="358">
        <v>0</v>
      </c>
      <c r="U352" s="358">
        <v>0</v>
      </c>
      <c r="V352" s="287">
        <f>U352</f>
        <v>0</v>
      </c>
    </row>
    <row r="353" spans="1:22" ht="25.5">
      <c r="A353" s="82" t="s">
        <v>360</v>
      </c>
      <c r="B353" s="66" t="s">
        <v>139</v>
      </c>
      <c r="C353" s="68" t="s">
        <v>100</v>
      </c>
      <c r="D353" s="68" t="s">
        <v>104</v>
      </c>
      <c r="E353" s="110" t="s">
        <v>359</v>
      </c>
      <c r="F353" s="89" t="s">
        <v>172</v>
      </c>
      <c r="G353" s="70" t="s">
        <v>172</v>
      </c>
      <c r="H353" s="70" t="s">
        <v>172</v>
      </c>
      <c r="I353" s="89" t="s">
        <v>361</v>
      </c>
      <c r="J353" s="72" t="s">
        <v>172</v>
      </c>
      <c r="K353" s="445"/>
      <c r="L353" s="420">
        <f t="shared" ref="L353:V357" si="160">L354</f>
        <v>9973757.5099999998</v>
      </c>
      <c r="M353" s="358">
        <f t="shared" si="160"/>
        <v>0</v>
      </c>
      <c r="N353" s="375">
        <f t="shared" si="160"/>
        <v>9835858.5899999999</v>
      </c>
      <c r="O353" s="375">
        <f t="shared" si="160"/>
        <v>0</v>
      </c>
      <c r="P353" s="358">
        <f t="shared" si="160"/>
        <v>9835858.5899999999</v>
      </c>
      <c r="Q353" s="287">
        <f t="shared" si="160"/>
        <v>9973757.5099999998</v>
      </c>
      <c r="R353" s="287">
        <f t="shared" si="160"/>
        <v>-9973757.5099999998</v>
      </c>
      <c r="S353" s="287">
        <f t="shared" si="160"/>
        <v>0</v>
      </c>
      <c r="T353" s="331">
        <f t="shared" si="160"/>
        <v>9973757.5099999998</v>
      </c>
      <c r="U353" s="331">
        <f t="shared" si="160"/>
        <v>-9973757.5099999998</v>
      </c>
      <c r="V353" s="331">
        <f t="shared" si="160"/>
        <v>0</v>
      </c>
    </row>
    <row r="354" spans="1:22" ht="25.5">
      <c r="A354" s="82" t="s">
        <v>77</v>
      </c>
      <c r="B354" s="66" t="s">
        <v>139</v>
      </c>
      <c r="C354" s="68" t="s">
        <v>100</v>
      </c>
      <c r="D354" s="68" t="s">
        <v>104</v>
      </c>
      <c r="E354" s="110" t="s">
        <v>359</v>
      </c>
      <c r="F354" s="89" t="s">
        <v>172</v>
      </c>
      <c r="G354" s="70" t="s">
        <v>172</v>
      </c>
      <c r="H354" s="70" t="s">
        <v>172</v>
      </c>
      <c r="I354" s="89" t="s">
        <v>361</v>
      </c>
      <c r="J354" s="72" t="s">
        <v>172</v>
      </c>
      <c r="K354" s="445" t="s">
        <v>78</v>
      </c>
      <c r="L354" s="420">
        <f t="shared" si="160"/>
        <v>9973757.5099999998</v>
      </c>
      <c r="M354" s="358">
        <f t="shared" si="160"/>
        <v>0</v>
      </c>
      <c r="N354" s="375">
        <f t="shared" si="160"/>
        <v>9835858.5899999999</v>
      </c>
      <c r="O354" s="375">
        <f t="shared" si="160"/>
        <v>0</v>
      </c>
      <c r="P354" s="358">
        <f t="shared" si="160"/>
        <v>9835858.5899999999</v>
      </c>
      <c r="Q354" s="287">
        <f t="shared" si="160"/>
        <v>9973757.5099999998</v>
      </c>
      <c r="R354" s="287">
        <f t="shared" si="160"/>
        <v>-9973757.5099999998</v>
      </c>
      <c r="S354" s="287">
        <f t="shared" si="160"/>
        <v>0</v>
      </c>
      <c r="T354" s="331">
        <f t="shared" si="160"/>
        <v>9973757.5099999998</v>
      </c>
      <c r="U354" s="331">
        <f t="shared" si="160"/>
        <v>-9973757.5099999998</v>
      </c>
      <c r="V354" s="331">
        <f t="shared" si="160"/>
        <v>0</v>
      </c>
    </row>
    <row r="355" spans="1:22" ht="25.5">
      <c r="A355" s="82" t="s">
        <v>79</v>
      </c>
      <c r="B355" s="66" t="s">
        <v>139</v>
      </c>
      <c r="C355" s="68" t="s">
        <v>100</v>
      </c>
      <c r="D355" s="68" t="s">
        <v>104</v>
      </c>
      <c r="E355" s="110" t="s">
        <v>359</v>
      </c>
      <c r="F355" s="89" t="s">
        <v>172</v>
      </c>
      <c r="G355" s="70" t="s">
        <v>172</v>
      </c>
      <c r="H355" s="70" t="s">
        <v>172</v>
      </c>
      <c r="I355" s="89" t="s">
        <v>361</v>
      </c>
      <c r="J355" s="72" t="s">
        <v>172</v>
      </c>
      <c r="K355" s="445" t="s">
        <v>80</v>
      </c>
      <c r="L355" s="420">
        <v>9973757.5099999998</v>
      </c>
      <c r="M355" s="358">
        <v>0</v>
      </c>
      <c r="N355" s="375">
        <v>9835858.5899999999</v>
      </c>
      <c r="O355" s="375">
        <v>0</v>
      </c>
      <c r="P355" s="358">
        <f>O355+N355</f>
        <v>9835858.5899999999</v>
      </c>
      <c r="Q355" s="287">
        <v>9973757.5099999998</v>
      </c>
      <c r="R355" s="287">
        <v>-9973757.5099999998</v>
      </c>
      <c r="S355" s="287">
        <f>R355+Q355</f>
        <v>0</v>
      </c>
      <c r="T355" s="331">
        <v>9973757.5099999998</v>
      </c>
      <c r="U355" s="331">
        <v>-9973757.5099999998</v>
      </c>
      <c r="V355" s="331">
        <f>U355+T355</f>
        <v>0</v>
      </c>
    </row>
    <row r="356" spans="1:22" ht="38.25" hidden="1">
      <c r="A356" s="82" t="s">
        <v>432</v>
      </c>
      <c r="B356" s="66" t="s">
        <v>139</v>
      </c>
      <c r="C356" s="68" t="s">
        <v>100</v>
      </c>
      <c r="D356" s="68" t="s">
        <v>104</v>
      </c>
      <c r="E356" s="110" t="s">
        <v>359</v>
      </c>
      <c r="F356" s="89" t="s">
        <v>172</v>
      </c>
      <c r="G356" s="70" t="s">
        <v>172</v>
      </c>
      <c r="H356" s="70" t="s">
        <v>172</v>
      </c>
      <c r="I356" s="89" t="s">
        <v>431</v>
      </c>
      <c r="J356" s="72" t="s">
        <v>172</v>
      </c>
      <c r="K356" s="445"/>
      <c r="L356" s="420">
        <f t="shared" si="160"/>
        <v>9973757.5099999998</v>
      </c>
      <c r="M356" s="358">
        <f t="shared" si="160"/>
        <v>0</v>
      </c>
      <c r="N356" s="375">
        <f t="shared" si="160"/>
        <v>0</v>
      </c>
      <c r="O356" s="375">
        <f t="shared" si="160"/>
        <v>0</v>
      </c>
      <c r="P356" s="358">
        <f t="shared" si="160"/>
        <v>0</v>
      </c>
      <c r="Q356" s="287">
        <f t="shared" si="160"/>
        <v>0</v>
      </c>
      <c r="R356" s="287">
        <f t="shared" si="160"/>
        <v>0</v>
      </c>
      <c r="S356" s="287">
        <f t="shared" si="160"/>
        <v>0</v>
      </c>
      <c r="T356" s="331">
        <f t="shared" si="160"/>
        <v>0</v>
      </c>
      <c r="U356" s="331">
        <f t="shared" si="160"/>
        <v>0</v>
      </c>
      <c r="V356" s="331">
        <f t="shared" si="160"/>
        <v>0</v>
      </c>
    </row>
    <row r="357" spans="1:22" ht="25.5" hidden="1">
      <c r="A357" s="82" t="s">
        <v>77</v>
      </c>
      <c r="B357" s="66" t="s">
        <v>139</v>
      </c>
      <c r="C357" s="68" t="s">
        <v>100</v>
      </c>
      <c r="D357" s="68" t="s">
        <v>104</v>
      </c>
      <c r="E357" s="110" t="s">
        <v>359</v>
      </c>
      <c r="F357" s="89" t="s">
        <v>172</v>
      </c>
      <c r="G357" s="70" t="s">
        <v>172</v>
      </c>
      <c r="H357" s="70" t="s">
        <v>172</v>
      </c>
      <c r="I357" s="89" t="s">
        <v>431</v>
      </c>
      <c r="J357" s="72" t="s">
        <v>172</v>
      </c>
      <c r="K357" s="445" t="s">
        <v>78</v>
      </c>
      <c r="L357" s="420">
        <f t="shared" si="160"/>
        <v>9973757.5099999998</v>
      </c>
      <c r="M357" s="358">
        <f t="shared" si="160"/>
        <v>0</v>
      </c>
      <c r="N357" s="375">
        <f t="shared" si="160"/>
        <v>0</v>
      </c>
      <c r="O357" s="375">
        <f t="shared" si="160"/>
        <v>0</v>
      </c>
      <c r="P357" s="358">
        <f t="shared" si="160"/>
        <v>0</v>
      </c>
      <c r="Q357" s="287">
        <f t="shared" si="160"/>
        <v>0</v>
      </c>
      <c r="R357" s="287">
        <f t="shared" si="160"/>
        <v>0</v>
      </c>
      <c r="S357" s="287">
        <f t="shared" si="160"/>
        <v>0</v>
      </c>
      <c r="T357" s="331">
        <f t="shared" si="160"/>
        <v>0</v>
      </c>
      <c r="U357" s="331">
        <f t="shared" si="160"/>
        <v>0</v>
      </c>
      <c r="V357" s="331">
        <f t="shared" si="160"/>
        <v>0</v>
      </c>
    </row>
    <row r="358" spans="1:22" ht="25.5" hidden="1">
      <c r="A358" s="82" t="s">
        <v>79</v>
      </c>
      <c r="B358" s="66" t="s">
        <v>139</v>
      </c>
      <c r="C358" s="68" t="s">
        <v>100</v>
      </c>
      <c r="D358" s="68" t="s">
        <v>104</v>
      </c>
      <c r="E358" s="110" t="s">
        <v>359</v>
      </c>
      <c r="F358" s="89" t="s">
        <v>172</v>
      </c>
      <c r="G358" s="70" t="s">
        <v>172</v>
      </c>
      <c r="H358" s="70" t="s">
        <v>172</v>
      </c>
      <c r="I358" s="89" t="s">
        <v>431</v>
      </c>
      <c r="J358" s="72" t="s">
        <v>172</v>
      </c>
      <c r="K358" s="445" t="s">
        <v>80</v>
      </c>
      <c r="L358" s="420">
        <v>9973757.5099999998</v>
      </c>
      <c r="M358" s="358">
        <v>0</v>
      </c>
      <c r="N358" s="375">
        <v>0</v>
      </c>
      <c r="O358" s="375">
        <v>0</v>
      </c>
      <c r="P358" s="358">
        <v>0</v>
      </c>
      <c r="Q358" s="287">
        <v>0</v>
      </c>
      <c r="R358" s="287">
        <v>0</v>
      </c>
      <c r="S358" s="287">
        <v>0</v>
      </c>
      <c r="T358" s="331">
        <v>0</v>
      </c>
      <c r="U358" s="331">
        <v>0</v>
      </c>
      <c r="V358" s="331">
        <v>0</v>
      </c>
    </row>
    <row r="359" spans="1:22">
      <c r="A359" s="65" t="s">
        <v>157</v>
      </c>
      <c r="B359" s="66" t="s">
        <v>139</v>
      </c>
      <c r="C359" s="68" t="s">
        <v>100</v>
      </c>
      <c r="D359" s="67" t="s">
        <v>115</v>
      </c>
      <c r="E359" s="67"/>
      <c r="F359" s="78"/>
      <c r="G359" s="70"/>
      <c r="H359" s="70"/>
      <c r="I359" s="78"/>
      <c r="J359" s="115"/>
      <c r="K359" s="444"/>
      <c r="L359" s="433">
        <f t="shared" ref="L359:V359" si="161">L360+L385</f>
        <v>29856723.780000001</v>
      </c>
      <c r="M359" s="362">
        <f t="shared" si="161"/>
        <v>1884890.69</v>
      </c>
      <c r="N359" s="529">
        <f t="shared" si="161"/>
        <v>88330264.109999985</v>
      </c>
      <c r="O359" s="529">
        <f t="shared" si="161"/>
        <v>-38419561.969999999</v>
      </c>
      <c r="P359" s="362">
        <f t="shared" si="161"/>
        <v>49910702.139999993</v>
      </c>
      <c r="Q359" s="290">
        <f t="shared" si="161"/>
        <v>31127633.02</v>
      </c>
      <c r="R359" s="290">
        <f t="shared" si="161"/>
        <v>36874820.640000001</v>
      </c>
      <c r="S359" s="290">
        <f t="shared" si="161"/>
        <v>68002453.659999996</v>
      </c>
      <c r="T359" s="334">
        <f t="shared" si="161"/>
        <v>32380127.760000002</v>
      </c>
      <c r="U359" s="334">
        <f t="shared" si="161"/>
        <v>0</v>
      </c>
      <c r="V359" s="334">
        <f t="shared" si="161"/>
        <v>32380127.760000002</v>
      </c>
    </row>
    <row r="360" spans="1:22" ht="82.5" customHeight="1">
      <c r="A360" s="91" t="s">
        <v>449</v>
      </c>
      <c r="B360" s="66" t="s">
        <v>139</v>
      </c>
      <c r="C360" s="68" t="s">
        <v>100</v>
      </c>
      <c r="D360" s="67" t="s">
        <v>115</v>
      </c>
      <c r="E360" s="113" t="s">
        <v>125</v>
      </c>
      <c r="F360" s="92" t="s">
        <v>172</v>
      </c>
      <c r="G360" s="70" t="s">
        <v>172</v>
      </c>
      <c r="H360" s="70" t="s">
        <v>172</v>
      </c>
      <c r="I360" s="92" t="s">
        <v>173</v>
      </c>
      <c r="J360" s="72" t="s">
        <v>172</v>
      </c>
      <c r="K360" s="446"/>
      <c r="L360" s="420">
        <f>L361+L364+L367+L370+L379</f>
        <v>29856605.780000001</v>
      </c>
      <c r="M360" s="358">
        <f>M361+M364+M367+M370+M379</f>
        <v>1884890.69</v>
      </c>
      <c r="N360" s="375">
        <f>N361+N364+N367+N370+N379+N373+N382+N376</f>
        <v>88330146.109999985</v>
      </c>
      <c r="O360" s="375">
        <f t="shared" ref="O360:V360" si="162">O361+O364+O367+O370+O379+O373+O382+O376</f>
        <v>-38419561.969999999</v>
      </c>
      <c r="P360" s="358">
        <f t="shared" si="162"/>
        <v>49910584.139999993</v>
      </c>
      <c r="Q360" s="358">
        <f t="shared" si="162"/>
        <v>31127476.02</v>
      </c>
      <c r="R360" s="358">
        <f t="shared" si="162"/>
        <v>36874820.640000001</v>
      </c>
      <c r="S360" s="358">
        <f t="shared" si="162"/>
        <v>68002296.659999996</v>
      </c>
      <c r="T360" s="358">
        <f t="shared" si="162"/>
        <v>32379970.760000002</v>
      </c>
      <c r="U360" s="358">
        <f t="shared" si="162"/>
        <v>0</v>
      </c>
      <c r="V360" s="287">
        <f t="shared" si="162"/>
        <v>32379970.760000002</v>
      </c>
    </row>
    <row r="361" spans="1:22" ht="58.5" customHeight="1">
      <c r="A361" s="82" t="s">
        <v>179</v>
      </c>
      <c r="B361" s="66" t="s">
        <v>139</v>
      </c>
      <c r="C361" s="68" t="s">
        <v>100</v>
      </c>
      <c r="D361" s="67" t="s">
        <v>115</v>
      </c>
      <c r="E361" s="77" t="s">
        <v>125</v>
      </c>
      <c r="F361" s="70" t="s">
        <v>172</v>
      </c>
      <c r="G361" s="70" t="s">
        <v>172</v>
      </c>
      <c r="H361" s="70" t="s">
        <v>172</v>
      </c>
      <c r="I361" s="70" t="s">
        <v>180</v>
      </c>
      <c r="J361" s="72" t="s">
        <v>172</v>
      </c>
      <c r="K361" s="442"/>
      <c r="L361" s="420">
        <f t="shared" ref="L361:V362" si="163">L362</f>
        <v>4399819.1000000006</v>
      </c>
      <c r="M361" s="358">
        <f t="shared" si="163"/>
        <v>1884890.69</v>
      </c>
      <c r="N361" s="375">
        <f t="shared" si="163"/>
        <v>22950398.079999998</v>
      </c>
      <c r="O361" s="375">
        <f t="shared" si="163"/>
        <v>0</v>
      </c>
      <c r="P361" s="358">
        <f t="shared" si="163"/>
        <v>22950398.079999998</v>
      </c>
      <c r="Q361" s="287">
        <f t="shared" si="163"/>
        <v>4559494.57</v>
      </c>
      <c r="R361" s="287">
        <f t="shared" si="163"/>
        <v>0</v>
      </c>
      <c r="S361" s="287">
        <f t="shared" si="163"/>
        <v>4559494.57</v>
      </c>
      <c r="T361" s="331">
        <f t="shared" si="163"/>
        <v>4745481.24</v>
      </c>
      <c r="U361" s="331">
        <f t="shared" si="163"/>
        <v>0</v>
      </c>
      <c r="V361" s="331">
        <f t="shared" si="163"/>
        <v>4745481.24</v>
      </c>
    </row>
    <row r="362" spans="1:22" ht="25.5">
      <c r="A362" s="82" t="s">
        <v>77</v>
      </c>
      <c r="B362" s="66" t="s">
        <v>139</v>
      </c>
      <c r="C362" s="68" t="s">
        <v>100</v>
      </c>
      <c r="D362" s="67" t="s">
        <v>115</v>
      </c>
      <c r="E362" s="77" t="s">
        <v>125</v>
      </c>
      <c r="F362" s="70" t="s">
        <v>172</v>
      </c>
      <c r="G362" s="70" t="s">
        <v>172</v>
      </c>
      <c r="H362" s="70" t="s">
        <v>172</v>
      </c>
      <c r="I362" s="70" t="s">
        <v>180</v>
      </c>
      <c r="J362" s="72" t="s">
        <v>172</v>
      </c>
      <c r="K362" s="442" t="s">
        <v>78</v>
      </c>
      <c r="L362" s="420">
        <f t="shared" si="163"/>
        <v>4399819.1000000006</v>
      </c>
      <c r="M362" s="358">
        <f t="shared" si="163"/>
        <v>1884890.69</v>
      </c>
      <c r="N362" s="375">
        <f t="shared" si="163"/>
        <v>22950398.079999998</v>
      </c>
      <c r="O362" s="375">
        <f t="shared" si="163"/>
        <v>0</v>
      </c>
      <c r="P362" s="358">
        <f t="shared" si="163"/>
        <v>22950398.079999998</v>
      </c>
      <c r="Q362" s="287">
        <f t="shared" si="163"/>
        <v>4559494.57</v>
      </c>
      <c r="R362" s="287">
        <f t="shared" si="163"/>
        <v>0</v>
      </c>
      <c r="S362" s="287">
        <f t="shared" si="163"/>
        <v>4559494.57</v>
      </c>
      <c r="T362" s="331">
        <f t="shared" si="163"/>
        <v>4745481.24</v>
      </c>
      <c r="U362" s="331">
        <f t="shared" si="163"/>
        <v>0</v>
      </c>
      <c r="V362" s="331">
        <f t="shared" si="163"/>
        <v>4745481.24</v>
      </c>
    </row>
    <row r="363" spans="1:22" ht="25.5">
      <c r="A363" s="82" t="s">
        <v>79</v>
      </c>
      <c r="B363" s="66" t="s">
        <v>139</v>
      </c>
      <c r="C363" s="68" t="s">
        <v>100</v>
      </c>
      <c r="D363" s="67" t="s">
        <v>115</v>
      </c>
      <c r="E363" s="77" t="s">
        <v>125</v>
      </c>
      <c r="F363" s="70" t="s">
        <v>172</v>
      </c>
      <c r="G363" s="70" t="s">
        <v>172</v>
      </c>
      <c r="H363" s="70" t="s">
        <v>172</v>
      </c>
      <c r="I363" s="70" t="s">
        <v>180</v>
      </c>
      <c r="J363" s="72" t="s">
        <v>172</v>
      </c>
      <c r="K363" s="442" t="s">
        <v>80</v>
      </c>
      <c r="L363" s="420">
        <f>4399990.49-171.39</f>
        <v>4399819.1000000006</v>
      </c>
      <c r="M363" s="358">
        <f>2216828.69-331938</f>
        <v>1884890.69</v>
      </c>
      <c r="N363" s="375">
        <v>22950398.079999998</v>
      </c>
      <c r="O363" s="375">
        <v>0</v>
      </c>
      <c r="P363" s="358">
        <f>O363+N363</f>
        <v>22950398.079999998</v>
      </c>
      <c r="Q363" s="287">
        <f>4400000+94170.65+65323.92</f>
        <v>4559494.57</v>
      </c>
      <c r="R363" s="287">
        <v>0</v>
      </c>
      <c r="S363" s="287">
        <f>Q363+R363</f>
        <v>4559494.57</v>
      </c>
      <c r="T363" s="331">
        <f>4400000+278028.12+67453.12</f>
        <v>4745481.24</v>
      </c>
      <c r="U363" s="331">
        <v>0</v>
      </c>
      <c r="V363" s="331">
        <f>4400000+278028.12+67453.12</f>
        <v>4745481.24</v>
      </c>
    </row>
    <row r="364" spans="1:22" ht="69.75" customHeight="1">
      <c r="A364" s="134" t="s">
        <v>241</v>
      </c>
      <c r="B364" s="66" t="s">
        <v>139</v>
      </c>
      <c r="C364" s="68" t="s">
        <v>100</v>
      </c>
      <c r="D364" s="67" t="s">
        <v>115</v>
      </c>
      <c r="E364" s="110" t="s">
        <v>125</v>
      </c>
      <c r="F364" s="89" t="s">
        <v>172</v>
      </c>
      <c r="G364" s="70" t="s">
        <v>172</v>
      </c>
      <c r="H364" s="70" t="s">
        <v>172</v>
      </c>
      <c r="I364" s="89" t="s">
        <v>242</v>
      </c>
      <c r="J364" s="72" t="s">
        <v>268</v>
      </c>
      <c r="K364" s="445"/>
      <c r="L364" s="429">
        <f t="shared" ref="L364:V365" si="164">L365</f>
        <v>7566400</v>
      </c>
      <c r="M364" s="357">
        <f t="shared" si="164"/>
        <v>0</v>
      </c>
      <c r="N364" s="537">
        <f t="shared" si="164"/>
        <v>7566400</v>
      </c>
      <c r="O364" s="537">
        <f t="shared" si="164"/>
        <v>0</v>
      </c>
      <c r="P364" s="357">
        <f t="shared" si="164"/>
        <v>7566400</v>
      </c>
      <c r="Q364" s="286">
        <f t="shared" si="164"/>
        <v>7894000</v>
      </c>
      <c r="R364" s="286">
        <f t="shared" si="164"/>
        <v>0</v>
      </c>
      <c r="S364" s="286">
        <f t="shared" si="164"/>
        <v>7894000</v>
      </c>
      <c r="T364" s="330">
        <f t="shared" si="164"/>
        <v>8741600</v>
      </c>
      <c r="U364" s="330">
        <f t="shared" si="164"/>
        <v>0</v>
      </c>
      <c r="V364" s="330">
        <f t="shared" si="164"/>
        <v>8741600</v>
      </c>
    </row>
    <row r="365" spans="1:22">
      <c r="A365" s="75" t="s">
        <v>131</v>
      </c>
      <c r="B365" s="66" t="s">
        <v>139</v>
      </c>
      <c r="C365" s="68" t="s">
        <v>100</v>
      </c>
      <c r="D365" s="67" t="s">
        <v>115</v>
      </c>
      <c r="E365" s="110" t="s">
        <v>125</v>
      </c>
      <c r="F365" s="89" t="s">
        <v>172</v>
      </c>
      <c r="G365" s="70" t="s">
        <v>172</v>
      </c>
      <c r="H365" s="70" t="s">
        <v>172</v>
      </c>
      <c r="I365" s="89" t="s">
        <v>242</v>
      </c>
      <c r="J365" s="72" t="s">
        <v>268</v>
      </c>
      <c r="K365" s="445" t="s">
        <v>144</v>
      </c>
      <c r="L365" s="429">
        <f t="shared" si="164"/>
        <v>7566400</v>
      </c>
      <c r="M365" s="357">
        <f t="shared" si="164"/>
        <v>0</v>
      </c>
      <c r="N365" s="537">
        <f t="shared" si="164"/>
        <v>7566400</v>
      </c>
      <c r="O365" s="537">
        <f t="shared" si="164"/>
        <v>0</v>
      </c>
      <c r="P365" s="357">
        <f t="shared" si="164"/>
        <v>7566400</v>
      </c>
      <c r="Q365" s="286">
        <f t="shared" si="164"/>
        <v>7894000</v>
      </c>
      <c r="R365" s="286">
        <f t="shared" si="164"/>
        <v>0</v>
      </c>
      <c r="S365" s="286">
        <f t="shared" si="164"/>
        <v>7894000</v>
      </c>
      <c r="T365" s="330">
        <f t="shared" si="164"/>
        <v>8741600</v>
      </c>
      <c r="U365" s="330">
        <f t="shared" si="164"/>
        <v>0</v>
      </c>
      <c r="V365" s="330">
        <f t="shared" si="164"/>
        <v>8741600</v>
      </c>
    </row>
    <row r="366" spans="1:22">
      <c r="A366" s="75" t="s">
        <v>145</v>
      </c>
      <c r="B366" s="66" t="s">
        <v>139</v>
      </c>
      <c r="C366" s="68" t="s">
        <v>100</v>
      </c>
      <c r="D366" s="67" t="s">
        <v>115</v>
      </c>
      <c r="E366" s="110" t="s">
        <v>125</v>
      </c>
      <c r="F366" s="89" t="s">
        <v>172</v>
      </c>
      <c r="G366" s="70" t="s">
        <v>172</v>
      </c>
      <c r="H366" s="70" t="s">
        <v>172</v>
      </c>
      <c r="I366" s="89" t="s">
        <v>242</v>
      </c>
      <c r="J366" s="72" t="s">
        <v>268</v>
      </c>
      <c r="K366" s="445" t="s">
        <v>181</v>
      </c>
      <c r="L366" s="429">
        <v>7566400</v>
      </c>
      <c r="M366" s="357">
        <v>0</v>
      </c>
      <c r="N366" s="537">
        <v>7566400</v>
      </c>
      <c r="O366" s="537">
        <v>0</v>
      </c>
      <c r="P366" s="357">
        <v>7566400</v>
      </c>
      <c r="Q366" s="286">
        <v>7894000</v>
      </c>
      <c r="R366" s="286">
        <v>0</v>
      </c>
      <c r="S366" s="286">
        <v>7894000</v>
      </c>
      <c r="T366" s="330">
        <v>8741600</v>
      </c>
      <c r="U366" s="330">
        <v>0</v>
      </c>
      <c r="V366" s="330">
        <v>8741600</v>
      </c>
    </row>
    <row r="367" spans="1:22" ht="51">
      <c r="A367" s="82" t="s">
        <v>272</v>
      </c>
      <c r="B367" s="66" t="s">
        <v>139</v>
      </c>
      <c r="C367" s="68" t="s">
        <v>100</v>
      </c>
      <c r="D367" s="67" t="s">
        <v>115</v>
      </c>
      <c r="E367" s="77" t="s">
        <v>125</v>
      </c>
      <c r="F367" s="70" t="s">
        <v>172</v>
      </c>
      <c r="G367" s="70" t="s">
        <v>172</v>
      </c>
      <c r="H367" s="70" t="s">
        <v>172</v>
      </c>
      <c r="I367" s="70" t="s">
        <v>271</v>
      </c>
      <c r="J367" s="72" t="s">
        <v>268</v>
      </c>
      <c r="K367" s="442"/>
      <c r="L367" s="429">
        <f t="shared" ref="L367:V368" si="165">L368</f>
        <v>9008886.6799999997</v>
      </c>
      <c r="M367" s="357">
        <f t="shared" si="165"/>
        <v>0</v>
      </c>
      <c r="N367" s="537">
        <f t="shared" si="165"/>
        <v>2167004.63</v>
      </c>
      <c r="O367" s="537">
        <f t="shared" si="165"/>
        <v>7323824.0299999993</v>
      </c>
      <c r="P367" s="357">
        <f t="shared" si="165"/>
        <v>9490828.6600000001</v>
      </c>
      <c r="Q367" s="286">
        <f t="shared" si="165"/>
        <v>9341683.5800000001</v>
      </c>
      <c r="R367" s="286">
        <f t="shared" si="165"/>
        <v>-7023775.3600000003</v>
      </c>
      <c r="S367" s="286">
        <f t="shared" si="165"/>
        <v>2317908.2199999997</v>
      </c>
      <c r="T367" s="330">
        <f t="shared" si="165"/>
        <v>9436123.5600000005</v>
      </c>
      <c r="U367" s="330">
        <f t="shared" si="165"/>
        <v>0</v>
      </c>
      <c r="V367" s="330">
        <f t="shared" si="165"/>
        <v>9436123.5600000005</v>
      </c>
    </row>
    <row r="368" spans="1:22" ht="25.5">
      <c r="A368" s="82" t="s">
        <v>77</v>
      </c>
      <c r="B368" s="66" t="s">
        <v>139</v>
      </c>
      <c r="C368" s="68" t="s">
        <v>100</v>
      </c>
      <c r="D368" s="67" t="s">
        <v>115</v>
      </c>
      <c r="E368" s="77" t="s">
        <v>125</v>
      </c>
      <c r="F368" s="70" t="s">
        <v>172</v>
      </c>
      <c r="G368" s="70" t="s">
        <v>172</v>
      </c>
      <c r="H368" s="70" t="s">
        <v>172</v>
      </c>
      <c r="I368" s="70" t="s">
        <v>271</v>
      </c>
      <c r="J368" s="72" t="s">
        <v>268</v>
      </c>
      <c r="K368" s="442" t="s">
        <v>78</v>
      </c>
      <c r="L368" s="429">
        <f t="shared" si="165"/>
        <v>9008886.6799999997</v>
      </c>
      <c r="M368" s="357">
        <f t="shared" si="165"/>
        <v>0</v>
      </c>
      <c r="N368" s="537">
        <f t="shared" si="165"/>
        <v>2167004.63</v>
      </c>
      <c r="O368" s="537">
        <f t="shared" si="165"/>
        <v>7323824.0299999993</v>
      </c>
      <c r="P368" s="357">
        <f t="shared" si="165"/>
        <v>9490828.6600000001</v>
      </c>
      <c r="Q368" s="286">
        <f t="shared" si="165"/>
        <v>9341683.5800000001</v>
      </c>
      <c r="R368" s="286">
        <f t="shared" si="165"/>
        <v>-7023775.3600000003</v>
      </c>
      <c r="S368" s="286">
        <f t="shared" si="165"/>
        <v>2317908.2199999997</v>
      </c>
      <c r="T368" s="330">
        <f t="shared" si="165"/>
        <v>9436123.5600000005</v>
      </c>
      <c r="U368" s="330">
        <f t="shared" si="165"/>
        <v>0</v>
      </c>
      <c r="V368" s="330">
        <f t="shared" si="165"/>
        <v>9436123.5600000005</v>
      </c>
    </row>
    <row r="369" spans="1:26" ht="25.5">
      <c r="A369" s="82" t="s">
        <v>79</v>
      </c>
      <c r="B369" s="66" t="s">
        <v>139</v>
      </c>
      <c r="C369" s="68" t="s">
        <v>100</v>
      </c>
      <c r="D369" s="67" t="s">
        <v>115</v>
      </c>
      <c r="E369" s="77" t="s">
        <v>125</v>
      </c>
      <c r="F369" s="70" t="s">
        <v>172</v>
      </c>
      <c r="G369" s="70" t="s">
        <v>172</v>
      </c>
      <c r="H369" s="70" t="s">
        <v>172</v>
      </c>
      <c r="I369" s="70" t="s">
        <v>271</v>
      </c>
      <c r="J369" s="72" t="s">
        <v>268</v>
      </c>
      <c r="K369" s="442" t="s">
        <v>80</v>
      </c>
      <c r="L369" s="429">
        <v>9008886.6799999997</v>
      </c>
      <c r="M369" s="357">
        <v>0</v>
      </c>
      <c r="N369" s="537">
        <v>2167004.63</v>
      </c>
      <c r="O369" s="537">
        <f>-110837.44+7430000+4661.47</f>
        <v>7323824.0299999993</v>
      </c>
      <c r="P369" s="357">
        <f>N369+O369</f>
        <v>9490828.6600000001</v>
      </c>
      <c r="Q369" s="286">
        <v>9341683.5800000001</v>
      </c>
      <c r="R369" s="286">
        <v>-7023775.3600000003</v>
      </c>
      <c r="S369" s="286">
        <f>R369+Q369</f>
        <v>2317908.2199999997</v>
      </c>
      <c r="T369" s="330">
        <v>9436123.5600000005</v>
      </c>
      <c r="U369" s="330">
        <v>0</v>
      </c>
      <c r="V369" s="330">
        <f>U369+T369</f>
        <v>9436123.5600000005</v>
      </c>
      <c r="W369" s="295"/>
      <c r="X369" s="295"/>
    </row>
    <row r="370" spans="1:26" ht="51">
      <c r="A370" s="82" t="s">
        <v>273</v>
      </c>
      <c r="B370" s="66" t="s">
        <v>139</v>
      </c>
      <c r="C370" s="68" t="s">
        <v>100</v>
      </c>
      <c r="D370" s="67" t="s">
        <v>115</v>
      </c>
      <c r="E370" s="77" t="s">
        <v>125</v>
      </c>
      <c r="F370" s="70" t="s">
        <v>172</v>
      </c>
      <c r="G370" s="70" t="s">
        <v>172</v>
      </c>
      <c r="H370" s="70" t="s">
        <v>172</v>
      </c>
      <c r="I370" s="70" t="s">
        <v>274</v>
      </c>
      <c r="J370" s="72" t="s">
        <v>268</v>
      </c>
      <c r="K370" s="442"/>
      <c r="L370" s="429">
        <f t="shared" ref="L370:V371" si="166">L371</f>
        <v>3731500</v>
      </c>
      <c r="M370" s="357">
        <f t="shared" si="166"/>
        <v>0</v>
      </c>
      <c r="N370" s="537">
        <f t="shared" si="166"/>
        <v>3731500</v>
      </c>
      <c r="O370" s="537">
        <f t="shared" si="166"/>
        <v>0</v>
      </c>
      <c r="P370" s="357">
        <f t="shared" si="166"/>
        <v>3731500</v>
      </c>
      <c r="Q370" s="286">
        <f t="shared" si="166"/>
        <v>3731500</v>
      </c>
      <c r="R370" s="286">
        <f t="shared" si="166"/>
        <v>0</v>
      </c>
      <c r="S370" s="286">
        <f t="shared" si="166"/>
        <v>3731500</v>
      </c>
      <c r="T370" s="330">
        <f t="shared" si="166"/>
        <v>3731500</v>
      </c>
      <c r="U370" s="330">
        <f t="shared" si="166"/>
        <v>0</v>
      </c>
      <c r="V370" s="330">
        <f t="shared" si="166"/>
        <v>3731500</v>
      </c>
      <c r="X370" s="295">
        <f>P369+P366+P372+P378+P381+P384</f>
        <v>26960186.060000002</v>
      </c>
      <c r="Y370" s="295">
        <f>S366+S369+S372+S378+S381</f>
        <v>63442802.089999996</v>
      </c>
      <c r="Z370" s="295">
        <f>V381+V372+V369+V366</f>
        <v>27634489.520000003</v>
      </c>
    </row>
    <row r="371" spans="1:26">
      <c r="A371" s="75" t="s">
        <v>131</v>
      </c>
      <c r="B371" s="66" t="s">
        <v>139</v>
      </c>
      <c r="C371" s="68" t="s">
        <v>100</v>
      </c>
      <c r="D371" s="67" t="s">
        <v>115</v>
      </c>
      <c r="E371" s="110" t="s">
        <v>125</v>
      </c>
      <c r="F371" s="89" t="s">
        <v>172</v>
      </c>
      <c r="G371" s="70" t="s">
        <v>172</v>
      </c>
      <c r="H371" s="70" t="s">
        <v>172</v>
      </c>
      <c r="I371" s="89" t="s">
        <v>274</v>
      </c>
      <c r="J371" s="72" t="s">
        <v>268</v>
      </c>
      <c r="K371" s="445" t="s">
        <v>144</v>
      </c>
      <c r="L371" s="429">
        <f t="shared" si="166"/>
        <v>3731500</v>
      </c>
      <c r="M371" s="357">
        <f t="shared" si="166"/>
        <v>0</v>
      </c>
      <c r="N371" s="537">
        <f t="shared" si="166"/>
        <v>3731500</v>
      </c>
      <c r="O371" s="537">
        <f t="shared" si="166"/>
        <v>0</v>
      </c>
      <c r="P371" s="357">
        <f t="shared" si="166"/>
        <v>3731500</v>
      </c>
      <c r="Q371" s="286">
        <f t="shared" si="166"/>
        <v>3731500</v>
      </c>
      <c r="R371" s="286">
        <f t="shared" si="166"/>
        <v>0</v>
      </c>
      <c r="S371" s="286">
        <f t="shared" si="166"/>
        <v>3731500</v>
      </c>
      <c r="T371" s="330">
        <f t="shared" si="166"/>
        <v>3731500</v>
      </c>
      <c r="U371" s="330">
        <f t="shared" si="166"/>
        <v>0</v>
      </c>
      <c r="V371" s="330">
        <f t="shared" si="166"/>
        <v>3731500</v>
      </c>
    </row>
    <row r="372" spans="1:26">
      <c r="A372" s="75" t="s">
        <v>145</v>
      </c>
      <c r="B372" s="66" t="s">
        <v>139</v>
      </c>
      <c r="C372" s="68" t="s">
        <v>100</v>
      </c>
      <c r="D372" s="67" t="s">
        <v>115</v>
      </c>
      <c r="E372" s="110" t="s">
        <v>125</v>
      </c>
      <c r="F372" s="89" t="s">
        <v>172</v>
      </c>
      <c r="G372" s="70" t="s">
        <v>172</v>
      </c>
      <c r="H372" s="70" t="s">
        <v>172</v>
      </c>
      <c r="I372" s="89" t="s">
        <v>274</v>
      </c>
      <c r="J372" s="72" t="s">
        <v>268</v>
      </c>
      <c r="K372" s="445" t="s">
        <v>181</v>
      </c>
      <c r="L372" s="429">
        <f>3572500+159000</f>
        <v>3731500</v>
      </c>
      <c r="M372" s="357">
        <v>0</v>
      </c>
      <c r="N372" s="537">
        <f>3572500+159000</f>
        <v>3731500</v>
      </c>
      <c r="O372" s="537">
        <v>0</v>
      </c>
      <c r="P372" s="357">
        <f>3572500+159000</f>
        <v>3731500</v>
      </c>
      <c r="Q372" s="357">
        <f>3572500+159000</f>
        <v>3731500</v>
      </c>
      <c r="R372" s="357">
        <v>0</v>
      </c>
      <c r="S372" s="357">
        <f>3572500+159000</f>
        <v>3731500</v>
      </c>
      <c r="T372" s="357">
        <f>3572500+159000</f>
        <v>3731500</v>
      </c>
      <c r="U372" s="357">
        <v>0</v>
      </c>
      <c r="V372" s="286">
        <f>3572500+159000</f>
        <v>3731500</v>
      </c>
    </row>
    <row r="373" spans="1:26" ht="25.5" hidden="1">
      <c r="A373" s="75" t="s">
        <v>421</v>
      </c>
      <c r="B373" s="66" t="s">
        <v>139</v>
      </c>
      <c r="C373" s="68" t="s">
        <v>100</v>
      </c>
      <c r="D373" s="67" t="s">
        <v>115</v>
      </c>
      <c r="E373" s="110" t="s">
        <v>125</v>
      </c>
      <c r="F373" s="89" t="s">
        <v>172</v>
      </c>
      <c r="G373" s="70" t="s">
        <v>172</v>
      </c>
      <c r="H373" s="70" t="s">
        <v>172</v>
      </c>
      <c r="I373" s="89" t="s">
        <v>420</v>
      </c>
      <c r="J373" s="72" t="s">
        <v>172</v>
      </c>
      <c r="K373" s="445"/>
      <c r="L373" s="429"/>
      <c r="M373" s="357"/>
      <c r="N373" s="537">
        <f t="shared" ref="N373:V374" si="167">N374</f>
        <v>0</v>
      </c>
      <c r="O373" s="537">
        <f t="shared" si="167"/>
        <v>0</v>
      </c>
      <c r="P373" s="357">
        <f t="shared" si="167"/>
        <v>0</v>
      </c>
      <c r="Q373" s="357">
        <f t="shared" si="167"/>
        <v>0</v>
      </c>
      <c r="R373" s="357">
        <f t="shared" si="167"/>
        <v>0</v>
      </c>
      <c r="S373" s="357">
        <f t="shared" si="167"/>
        <v>0</v>
      </c>
      <c r="T373" s="357">
        <f t="shared" si="167"/>
        <v>0</v>
      </c>
      <c r="U373" s="357">
        <f t="shared" si="167"/>
        <v>0</v>
      </c>
      <c r="V373" s="286">
        <f t="shared" si="167"/>
        <v>0</v>
      </c>
    </row>
    <row r="374" spans="1:26" ht="25.5" hidden="1">
      <c r="A374" s="82" t="s">
        <v>77</v>
      </c>
      <c r="B374" s="66" t="s">
        <v>139</v>
      </c>
      <c r="C374" s="68" t="s">
        <v>100</v>
      </c>
      <c r="D374" s="67" t="s">
        <v>115</v>
      </c>
      <c r="E374" s="110" t="s">
        <v>125</v>
      </c>
      <c r="F374" s="89" t="s">
        <v>172</v>
      </c>
      <c r="G374" s="70" t="s">
        <v>172</v>
      </c>
      <c r="H374" s="70" t="s">
        <v>172</v>
      </c>
      <c r="I374" s="89" t="s">
        <v>420</v>
      </c>
      <c r="J374" s="72" t="s">
        <v>172</v>
      </c>
      <c r="K374" s="445" t="s">
        <v>78</v>
      </c>
      <c r="L374" s="429"/>
      <c r="M374" s="357"/>
      <c r="N374" s="537">
        <f t="shared" si="167"/>
        <v>0</v>
      </c>
      <c r="O374" s="537">
        <f t="shared" si="167"/>
        <v>0</v>
      </c>
      <c r="P374" s="357">
        <f t="shared" si="167"/>
        <v>0</v>
      </c>
      <c r="Q374" s="357">
        <f t="shared" si="167"/>
        <v>0</v>
      </c>
      <c r="R374" s="357">
        <f t="shared" si="167"/>
        <v>0</v>
      </c>
      <c r="S374" s="357">
        <f t="shared" si="167"/>
        <v>0</v>
      </c>
      <c r="T374" s="357">
        <f t="shared" si="167"/>
        <v>0</v>
      </c>
      <c r="U374" s="357">
        <f t="shared" si="167"/>
        <v>0</v>
      </c>
      <c r="V374" s="286">
        <f t="shared" si="167"/>
        <v>0</v>
      </c>
    </row>
    <row r="375" spans="1:26" ht="25.5" hidden="1">
      <c r="A375" s="82" t="s">
        <v>79</v>
      </c>
      <c r="B375" s="66" t="s">
        <v>139</v>
      </c>
      <c r="C375" s="68" t="s">
        <v>100</v>
      </c>
      <c r="D375" s="67" t="s">
        <v>115</v>
      </c>
      <c r="E375" s="110" t="s">
        <v>125</v>
      </c>
      <c r="F375" s="89" t="s">
        <v>172</v>
      </c>
      <c r="G375" s="70" t="s">
        <v>172</v>
      </c>
      <c r="H375" s="70" t="s">
        <v>172</v>
      </c>
      <c r="I375" s="89" t="s">
        <v>420</v>
      </c>
      <c r="J375" s="72" t="s">
        <v>172</v>
      </c>
      <c r="K375" s="445" t="s">
        <v>80</v>
      </c>
      <c r="L375" s="429"/>
      <c r="M375" s="357"/>
      <c r="N375" s="537">
        <v>0</v>
      </c>
      <c r="O375" s="537">
        <v>0</v>
      </c>
      <c r="P375" s="357">
        <f>O375+N375</f>
        <v>0</v>
      </c>
      <c r="Q375" s="357">
        <v>0</v>
      </c>
      <c r="R375" s="357">
        <v>0</v>
      </c>
      <c r="S375" s="357">
        <v>0</v>
      </c>
      <c r="T375" s="357">
        <v>0</v>
      </c>
      <c r="U375" s="357">
        <v>0</v>
      </c>
      <c r="V375" s="286">
        <v>0</v>
      </c>
    </row>
    <row r="376" spans="1:26" ht="38.25">
      <c r="A376" s="91" t="s">
        <v>462</v>
      </c>
      <c r="B376" s="66" t="s">
        <v>139</v>
      </c>
      <c r="C376" s="68" t="s">
        <v>100</v>
      </c>
      <c r="D376" s="67" t="s">
        <v>115</v>
      </c>
      <c r="E376" s="113" t="s">
        <v>125</v>
      </c>
      <c r="F376" s="92" t="s">
        <v>172</v>
      </c>
      <c r="G376" s="70" t="s">
        <v>172</v>
      </c>
      <c r="H376" s="70" t="s">
        <v>172</v>
      </c>
      <c r="I376" s="92" t="s">
        <v>461</v>
      </c>
      <c r="J376" s="72" t="s">
        <v>268</v>
      </c>
      <c r="K376" s="446"/>
      <c r="L376" s="429"/>
      <c r="M376" s="357"/>
      <c r="N376" s="537">
        <f t="shared" ref="N376:V377" si="168">N377</f>
        <v>0</v>
      </c>
      <c r="O376" s="537">
        <f t="shared" si="168"/>
        <v>692734</v>
      </c>
      <c r="P376" s="357">
        <f t="shared" si="168"/>
        <v>692734</v>
      </c>
      <c r="Q376" s="357">
        <f t="shared" si="168"/>
        <v>0</v>
      </c>
      <c r="R376" s="357">
        <f t="shared" si="168"/>
        <v>43898596</v>
      </c>
      <c r="S376" s="357">
        <f t="shared" si="168"/>
        <v>43898596</v>
      </c>
      <c r="T376" s="357">
        <f t="shared" si="168"/>
        <v>0</v>
      </c>
      <c r="U376" s="357">
        <f t="shared" si="168"/>
        <v>0</v>
      </c>
      <c r="V376" s="286">
        <f t="shared" si="168"/>
        <v>0</v>
      </c>
    </row>
    <row r="377" spans="1:26" ht="25.5">
      <c r="A377" s="82" t="s">
        <v>77</v>
      </c>
      <c r="B377" s="66" t="s">
        <v>139</v>
      </c>
      <c r="C377" s="68" t="s">
        <v>100</v>
      </c>
      <c r="D377" s="67" t="s">
        <v>115</v>
      </c>
      <c r="E377" s="113" t="s">
        <v>125</v>
      </c>
      <c r="F377" s="92" t="s">
        <v>172</v>
      </c>
      <c r="G377" s="70" t="s">
        <v>172</v>
      </c>
      <c r="H377" s="70" t="s">
        <v>172</v>
      </c>
      <c r="I377" s="92" t="s">
        <v>461</v>
      </c>
      <c r="J377" s="72" t="s">
        <v>268</v>
      </c>
      <c r="K377" s="445" t="s">
        <v>78</v>
      </c>
      <c r="L377" s="429"/>
      <c r="M377" s="357"/>
      <c r="N377" s="537">
        <f t="shared" si="168"/>
        <v>0</v>
      </c>
      <c r="O377" s="537">
        <f t="shared" si="168"/>
        <v>692734</v>
      </c>
      <c r="P377" s="357">
        <f t="shared" si="168"/>
        <v>692734</v>
      </c>
      <c r="Q377" s="357">
        <f t="shared" si="168"/>
        <v>0</v>
      </c>
      <c r="R377" s="357">
        <f t="shared" si="168"/>
        <v>43898596</v>
      </c>
      <c r="S377" s="357">
        <f t="shared" si="168"/>
        <v>43898596</v>
      </c>
      <c r="T377" s="357">
        <f t="shared" si="168"/>
        <v>0</v>
      </c>
      <c r="U377" s="357">
        <f t="shared" si="168"/>
        <v>0</v>
      </c>
      <c r="V377" s="286">
        <f t="shared" si="168"/>
        <v>0</v>
      </c>
    </row>
    <row r="378" spans="1:26" ht="25.5">
      <c r="A378" s="82" t="s">
        <v>79</v>
      </c>
      <c r="B378" s="66" t="s">
        <v>139</v>
      </c>
      <c r="C378" s="68" t="s">
        <v>100</v>
      </c>
      <c r="D378" s="67" t="s">
        <v>115</v>
      </c>
      <c r="E378" s="113" t="s">
        <v>125</v>
      </c>
      <c r="F378" s="92" t="s">
        <v>172</v>
      </c>
      <c r="G378" s="70" t="s">
        <v>172</v>
      </c>
      <c r="H378" s="70" t="s">
        <v>172</v>
      </c>
      <c r="I378" s="92" t="s">
        <v>461</v>
      </c>
      <c r="J378" s="72" t="s">
        <v>268</v>
      </c>
      <c r="K378" s="445" t="s">
        <v>80</v>
      </c>
      <c r="L378" s="429"/>
      <c r="M378" s="357"/>
      <c r="N378" s="537">
        <v>0</v>
      </c>
      <c r="O378" s="537">
        <f>581896.56+110837.44</f>
        <v>692734</v>
      </c>
      <c r="P378" s="357">
        <f>O378</f>
        <v>692734</v>
      </c>
      <c r="Q378" s="357">
        <v>0</v>
      </c>
      <c r="R378" s="357">
        <f>7023775.36+36874820.64</f>
        <v>43898596</v>
      </c>
      <c r="S378" s="357">
        <f>R378</f>
        <v>43898596</v>
      </c>
      <c r="T378" s="357">
        <v>0</v>
      </c>
      <c r="U378" s="357">
        <v>0</v>
      </c>
      <c r="V378" s="286">
        <f>U378</f>
        <v>0</v>
      </c>
    </row>
    <row r="379" spans="1:26" ht="89.25">
      <c r="A379" s="91" t="s">
        <v>343</v>
      </c>
      <c r="B379" s="66" t="s">
        <v>139</v>
      </c>
      <c r="C379" s="68" t="s">
        <v>100</v>
      </c>
      <c r="D379" s="67" t="s">
        <v>115</v>
      </c>
      <c r="E379" s="113" t="s">
        <v>125</v>
      </c>
      <c r="F379" s="92" t="s">
        <v>172</v>
      </c>
      <c r="G379" s="70" t="s">
        <v>172</v>
      </c>
      <c r="H379" s="70" t="s">
        <v>172</v>
      </c>
      <c r="I379" s="92" t="s">
        <v>295</v>
      </c>
      <c r="J379" s="72" t="s">
        <v>268</v>
      </c>
      <c r="K379" s="446"/>
      <c r="L379" s="429">
        <f t="shared" ref="L379:V380" si="169">L380</f>
        <v>5150000</v>
      </c>
      <c r="M379" s="357">
        <f t="shared" si="169"/>
        <v>0</v>
      </c>
      <c r="N379" s="537">
        <f t="shared" si="169"/>
        <v>5478723.4000000004</v>
      </c>
      <c r="O379" s="537">
        <f>O380</f>
        <v>0</v>
      </c>
      <c r="P379" s="357">
        <f t="shared" si="169"/>
        <v>5478723.4000000004</v>
      </c>
      <c r="Q379" s="286">
        <f t="shared" si="169"/>
        <v>5600797.8700000001</v>
      </c>
      <c r="R379" s="286">
        <f t="shared" si="169"/>
        <v>0</v>
      </c>
      <c r="S379" s="286">
        <f t="shared" si="169"/>
        <v>5600797.8700000001</v>
      </c>
      <c r="T379" s="330">
        <f t="shared" si="169"/>
        <v>5725265.96</v>
      </c>
      <c r="U379" s="330">
        <f t="shared" si="169"/>
        <v>0</v>
      </c>
      <c r="V379" s="330">
        <f t="shared" si="169"/>
        <v>5725265.96</v>
      </c>
    </row>
    <row r="380" spans="1:26" ht="25.5">
      <c r="A380" s="82" t="s">
        <v>77</v>
      </c>
      <c r="B380" s="66" t="s">
        <v>139</v>
      </c>
      <c r="C380" s="68" t="s">
        <v>100</v>
      </c>
      <c r="D380" s="67" t="s">
        <v>115</v>
      </c>
      <c r="E380" s="113" t="s">
        <v>125</v>
      </c>
      <c r="F380" s="92" t="s">
        <v>172</v>
      </c>
      <c r="G380" s="70" t="s">
        <v>172</v>
      </c>
      <c r="H380" s="70" t="s">
        <v>172</v>
      </c>
      <c r="I380" s="92" t="s">
        <v>295</v>
      </c>
      <c r="J380" s="72" t="s">
        <v>268</v>
      </c>
      <c r="K380" s="445" t="s">
        <v>78</v>
      </c>
      <c r="L380" s="429">
        <f t="shared" si="169"/>
        <v>5150000</v>
      </c>
      <c r="M380" s="357">
        <f t="shared" si="169"/>
        <v>0</v>
      </c>
      <c r="N380" s="537">
        <f t="shared" si="169"/>
        <v>5478723.4000000004</v>
      </c>
      <c r="O380" s="537">
        <f t="shared" si="169"/>
        <v>0</v>
      </c>
      <c r="P380" s="357">
        <f t="shared" si="169"/>
        <v>5478723.4000000004</v>
      </c>
      <c r="Q380" s="286">
        <f t="shared" si="169"/>
        <v>5600797.8700000001</v>
      </c>
      <c r="R380" s="286">
        <f t="shared" si="169"/>
        <v>0</v>
      </c>
      <c r="S380" s="286">
        <f t="shared" si="169"/>
        <v>5600797.8700000001</v>
      </c>
      <c r="T380" s="330">
        <f t="shared" si="169"/>
        <v>5725265.96</v>
      </c>
      <c r="U380" s="330">
        <f t="shared" si="169"/>
        <v>0</v>
      </c>
      <c r="V380" s="330">
        <f t="shared" si="169"/>
        <v>5725265.96</v>
      </c>
    </row>
    <row r="381" spans="1:26" ht="25.5">
      <c r="A381" s="82" t="s">
        <v>79</v>
      </c>
      <c r="B381" s="66" t="s">
        <v>139</v>
      </c>
      <c r="C381" s="68" t="s">
        <v>100</v>
      </c>
      <c r="D381" s="67" t="s">
        <v>115</v>
      </c>
      <c r="E381" s="113" t="s">
        <v>125</v>
      </c>
      <c r="F381" s="92" t="s">
        <v>172</v>
      </c>
      <c r="G381" s="70" t="s">
        <v>172</v>
      </c>
      <c r="H381" s="70" t="s">
        <v>172</v>
      </c>
      <c r="I381" s="92" t="s">
        <v>295</v>
      </c>
      <c r="J381" s="72" t="s">
        <v>268</v>
      </c>
      <c r="K381" s="445" t="s">
        <v>80</v>
      </c>
      <c r="L381" s="429">
        <v>5150000</v>
      </c>
      <c r="M381" s="357">
        <v>0</v>
      </c>
      <c r="N381" s="537">
        <v>5478723.4000000004</v>
      </c>
      <c r="O381" s="537">
        <v>0</v>
      </c>
      <c r="P381" s="357">
        <f>O381+N381</f>
        <v>5478723.4000000004</v>
      </c>
      <c r="Q381" s="286">
        <v>5600797.8700000001</v>
      </c>
      <c r="R381" s="286">
        <v>0</v>
      </c>
      <c r="S381" s="286">
        <f>R381+Q381</f>
        <v>5600797.8700000001</v>
      </c>
      <c r="T381" s="330">
        <v>5725265.96</v>
      </c>
      <c r="U381" s="330">
        <v>0</v>
      </c>
      <c r="V381" s="330">
        <f>U381+T381</f>
        <v>5725265.96</v>
      </c>
    </row>
    <row r="382" spans="1:26" ht="38.25">
      <c r="A382" s="75" t="s">
        <v>429</v>
      </c>
      <c r="B382" s="66" t="s">
        <v>139</v>
      </c>
      <c r="C382" s="68" t="s">
        <v>100</v>
      </c>
      <c r="D382" s="67" t="s">
        <v>115</v>
      </c>
      <c r="E382" s="110" t="s">
        <v>125</v>
      </c>
      <c r="F382" s="89" t="s">
        <v>172</v>
      </c>
      <c r="G382" s="70" t="s">
        <v>172</v>
      </c>
      <c r="H382" s="70" t="s">
        <v>172</v>
      </c>
      <c r="I382" s="89" t="s">
        <v>430</v>
      </c>
      <c r="J382" s="72" t="s">
        <v>268</v>
      </c>
      <c r="K382" s="445"/>
      <c r="L382" s="429"/>
      <c r="M382" s="357"/>
      <c r="N382" s="537">
        <f t="shared" ref="N382:V383" si="170">N383</f>
        <v>46436120</v>
      </c>
      <c r="O382" s="537">
        <f t="shared" si="170"/>
        <v>-46436120</v>
      </c>
      <c r="P382" s="357">
        <f t="shared" si="170"/>
        <v>0</v>
      </c>
      <c r="Q382" s="357">
        <f t="shared" si="170"/>
        <v>0</v>
      </c>
      <c r="R382" s="357">
        <f t="shared" si="170"/>
        <v>0</v>
      </c>
      <c r="S382" s="357">
        <f t="shared" si="170"/>
        <v>0</v>
      </c>
      <c r="T382" s="357">
        <f t="shared" si="170"/>
        <v>0</v>
      </c>
      <c r="U382" s="357">
        <f t="shared" si="170"/>
        <v>0</v>
      </c>
      <c r="V382" s="286">
        <f t="shared" si="170"/>
        <v>0</v>
      </c>
    </row>
    <row r="383" spans="1:26" ht="25.5">
      <c r="A383" s="82" t="s">
        <v>77</v>
      </c>
      <c r="B383" s="66" t="s">
        <v>139</v>
      </c>
      <c r="C383" s="68" t="s">
        <v>100</v>
      </c>
      <c r="D383" s="67" t="s">
        <v>115</v>
      </c>
      <c r="E383" s="110" t="s">
        <v>125</v>
      </c>
      <c r="F383" s="89" t="s">
        <v>172</v>
      </c>
      <c r="G383" s="70" t="s">
        <v>172</v>
      </c>
      <c r="H383" s="70" t="s">
        <v>172</v>
      </c>
      <c r="I383" s="89" t="s">
        <v>430</v>
      </c>
      <c r="J383" s="72" t="s">
        <v>268</v>
      </c>
      <c r="K383" s="445" t="s">
        <v>78</v>
      </c>
      <c r="L383" s="429"/>
      <c r="M383" s="357"/>
      <c r="N383" s="537">
        <f t="shared" si="170"/>
        <v>46436120</v>
      </c>
      <c r="O383" s="537">
        <f t="shared" si="170"/>
        <v>-46436120</v>
      </c>
      <c r="P383" s="357">
        <f t="shared" si="170"/>
        <v>0</v>
      </c>
      <c r="Q383" s="357">
        <f t="shared" si="170"/>
        <v>0</v>
      </c>
      <c r="R383" s="357">
        <f t="shared" si="170"/>
        <v>0</v>
      </c>
      <c r="S383" s="357">
        <f t="shared" si="170"/>
        <v>0</v>
      </c>
      <c r="T383" s="357">
        <f t="shared" si="170"/>
        <v>0</v>
      </c>
      <c r="U383" s="357">
        <f t="shared" si="170"/>
        <v>0</v>
      </c>
      <c r="V383" s="286">
        <f t="shared" si="170"/>
        <v>0</v>
      </c>
    </row>
    <row r="384" spans="1:26" ht="25.5">
      <c r="A384" s="82" t="s">
        <v>79</v>
      </c>
      <c r="B384" s="66" t="s">
        <v>139</v>
      </c>
      <c r="C384" s="68" t="s">
        <v>100</v>
      </c>
      <c r="D384" s="67" t="s">
        <v>115</v>
      </c>
      <c r="E384" s="110" t="s">
        <v>125</v>
      </c>
      <c r="F384" s="89" t="s">
        <v>172</v>
      </c>
      <c r="G384" s="70" t="s">
        <v>172</v>
      </c>
      <c r="H384" s="70" t="s">
        <v>172</v>
      </c>
      <c r="I384" s="89" t="s">
        <v>430</v>
      </c>
      <c r="J384" s="72" t="s">
        <v>268</v>
      </c>
      <c r="K384" s="445" t="s">
        <v>80</v>
      </c>
      <c r="L384" s="429"/>
      <c r="M384" s="357"/>
      <c r="N384" s="537">
        <v>46436120</v>
      </c>
      <c r="O384" s="537">
        <f>-46436120+7430000-7430000</f>
        <v>-46436120</v>
      </c>
      <c r="P384" s="357">
        <f>O384+N384</f>
        <v>0</v>
      </c>
      <c r="Q384" s="357">
        <v>0</v>
      </c>
      <c r="R384" s="357">
        <v>0</v>
      </c>
      <c r="S384" s="357">
        <v>0</v>
      </c>
      <c r="T384" s="357">
        <v>0</v>
      </c>
      <c r="U384" s="357">
        <v>0</v>
      </c>
      <c r="V384" s="286">
        <v>0</v>
      </c>
    </row>
    <row r="385" spans="1:24" ht="16.5" customHeight="1">
      <c r="A385" s="75" t="s">
        <v>215</v>
      </c>
      <c r="B385" s="66" t="s">
        <v>139</v>
      </c>
      <c r="C385" s="68" t="s">
        <v>100</v>
      </c>
      <c r="D385" s="67" t="s">
        <v>115</v>
      </c>
      <c r="E385" s="110" t="s">
        <v>214</v>
      </c>
      <c r="F385" s="89" t="s">
        <v>172</v>
      </c>
      <c r="G385" s="70" t="s">
        <v>172</v>
      </c>
      <c r="H385" s="70" t="s">
        <v>172</v>
      </c>
      <c r="I385" s="89" t="s">
        <v>173</v>
      </c>
      <c r="J385" s="72" t="s">
        <v>172</v>
      </c>
      <c r="K385" s="445"/>
      <c r="L385" s="429">
        <f t="shared" ref="L385:P387" si="171">L386</f>
        <v>118</v>
      </c>
      <c r="M385" s="357">
        <f t="shared" si="171"/>
        <v>0</v>
      </c>
      <c r="N385" s="537">
        <f t="shared" si="171"/>
        <v>118</v>
      </c>
      <c r="O385" s="537">
        <f t="shared" si="171"/>
        <v>0</v>
      </c>
      <c r="P385" s="357">
        <f t="shared" si="171"/>
        <v>118</v>
      </c>
      <c r="Q385" s="286">
        <f t="shared" ref="Q385:V387" si="172">Q386</f>
        <v>157</v>
      </c>
      <c r="R385" s="286">
        <f t="shared" si="172"/>
        <v>0</v>
      </c>
      <c r="S385" s="286">
        <f t="shared" si="172"/>
        <v>157</v>
      </c>
      <c r="T385" s="330">
        <f t="shared" si="172"/>
        <v>157</v>
      </c>
      <c r="U385" s="330">
        <f t="shared" si="172"/>
        <v>0</v>
      </c>
      <c r="V385" s="330">
        <f t="shared" si="172"/>
        <v>157</v>
      </c>
    </row>
    <row r="386" spans="1:24">
      <c r="A386" s="75" t="s">
        <v>255</v>
      </c>
      <c r="B386" s="66" t="s">
        <v>139</v>
      </c>
      <c r="C386" s="68" t="s">
        <v>100</v>
      </c>
      <c r="D386" s="67" t="s">
        <v>115</v>
      </c>
      <c r="E386" s="110" t="s">
        <v>214</v>
      </c>
      <c r="F386" s="89" t="s">
        <v>172</v>
      </c>
      <c r="G386" s="70" t="s">
        <v>172</v>
      </c>
      <c r="H386" s="70" t="s">
        <v>172</v>
      </c>
      <c r="I386" s="89" t="s">
        <v>254</v>
      </c>
      <c r="J386" s="72" t="s">
        <v>172</v>
      </c>
      <c r="K386" s="445"/>
      <c r="L386" s="429">
        <f t="shared" si="171"/>
        <v>118</v>
      </c>
      <c r="M386" s="357">
        <f t="shared" si="171"/>
        <v>0</v>
      </c>
      <c r="N386" s="537">
        <f t="shared" si="171"/>
        <v>118</v>
      </c>
      <c r="O386" s="537">
        <f t="shared" si="171"/>
        <v>0</v>
      </c>
      <c r="P386" s="357">
        <f t="shared" si="171"/>
        <v>118</v>
      </c>
      <c r="Q386" s="286">
        <f t="shared" si="172"/>
        <v>157</v>
      </c>
      <c r="R386" s="286">
        <f t="shared" si="172"/>
        <v>0</v>
      </c>
      <c r="S386" s="286">
        <f t="shared" si="172"/>
        <v>157</v>
      </c>
      <c r="T386" s="330">
        <f t="shared" si="172"/>
        <v>157</v>
      </c>
      <c r="U386" s="330">
        <f t="shared" si="172"/>
        <v>0</v>
      </c>
      <c r="V386" s="330">
        <f t="shared" si="172"/>
        <v>157</v>
      </c>
    </row>
    <row r="387" spans="1:24">
      <c r="A387" s="82" t="s">
        <v>87</v>
      </c>
      <c r="B387" s="66" t="s">
        <v>139</v>
      </c>
      <c r="C387" s="68" t="s">
        <v>100</v>
      </c>
      <c r="D387" s="67" t="s">
        <v>115</v>
      </c>
      <c r="E387" s="110" t="s">
        <v>214</v>
      </c>
      <c r="F387" s="89" t="s">
        <v>172</v>
      </c>
      <c r="G387" s="70" t="s">
        <v>172</v>
      </c>
      <c r="H387" s="70" t="s">
        <v>172</v>
      </c>
      <c r="I387" s="89" t="s">
        <v>254</v>
      </c>
      <c r="J387" s="72" t="s">
        <v>172</v>
      </c>
      <c r="K387" s="445" t="s">
        <v>88</v>
      </c>
      <c r="L387" s="429">
        <f t="shared" si="171"/>
        <v>118</v>
      </c>
      <c r="M387" s="357">
        <f t="shared" si="171"/>
        <v>0</v>
      </c>
      <c r="N387" s="537">
        <f t="shared" si="171"/>
        <v>118</v>
      </c>
      <c r="O387" s="537">
        <f t="shared" si="171"/>
        <v>0</v>
      </c>
      <c r="P387" s="357">
        <f t="shared" si="171"/>
        <v>118</v>
      </c>
      <c r="Q387" s="286">
        <f t="shared" si="172"/>
        <v>157</v>
      </c>
      <c r="R387" s="286">
        <f t="shared" si="172"/>
        <v>0</v>
      </c>
      <c r="S387" s="286">
        <f t="shared" si="172"/>
        <v>157</v>
      </c>
      <c r="T387" s="330">
        <f t="shared" si="172"/>
        <v>157</v>
      </c>
      <c r="U387" s="330">
        <f t="shared" si="172"/>
        <v>0</v>
      </c>
      <c r="V387" s="330">
        <f t="shared" si="172"/>
        <v>157</v>
      </c>
    </row>
    <row r="388" spans="1:24">
      <c r="A388" s="82" t="s">
        <v>89</v>
      </c>
      <c r="B388" s="66" t="s">
        <v>139</v>
      </c>
      <c r="C388" s="68" t="s">
        <v>100</v>
      </c>
      <c r="D388" s="67" t="s">
        <v>115</v>
      </c>
      <c r="E388" s="110" t="s">
        <v>214</v>
      </c>
      <c r="F388" s="89" t="s">
        <v>172</v>
      </c>
      <c r="G388" s="70" t="s">
        <v>172</v>
      </c>
      <c r="H388" s="70" t="s">
        <v>172</v>
      </c>
      <c r="I388" s="89" t="s">
        <v>254</v>
      </c>
      <c r="J388" s="72" t="s">
        <v>172</v>
      </c>
      <c r="K388" s="445" t="s">
        <v>90</v>
      </c>
      <c r="L388" s="429">
        <v>118</v>
      </c>
      <c r="M388" s="357">
        <v>0</v>
      </c>
      <c r="N388" s="537">
        <v>118</v>
      </c>
      <c r="O388" s="537">
        <v>0</v>
      </c>
      <c r="P388" s="357">
        <v>118</v>
      </c>
      <c r="Q388" s="286">
        <v>157</v>
      </c>
      <c r="R388" s="286">
        <v>0</v>
      </c>
      <c r="S388" s="286">
        <v>157</v>
      </c>
      <c r="T388" s="330">
        <v>157</v>
      </c>
      <c r="U388" s="330">
        <v>0</v>
      </c>
      <c r="V388" s="330">
        <v>157</v>
      </c>
    </row>
    <row r="389" spans="1:24">
      <c r="A389" s="65" t="s">
        <v>124</v>
      </c>
      <c r="B389" s="66" t="s">
        <v>139</v>
      </c>
      <c r="C389" s="68" t="s">
        <v>100</v>
      </c>
      <c r="D389" s="67" t="s">
        <v>130</v>
      </c>
      <c r="E389" s="67"/>
      <c r="F389" s="78"/>
      <c r="G389" s="70"/>
      <c r="H389" s="70"/>
      <c r="I389" s="78"/>
      <c r="J389" s="72"/>
      <c r="K389" s="444"/>
      <c r="L389" s="433">
        <f>L394</f>
        <v>2073576.66</v>
      </c>
      <c r="M389" s="362">
        <f>M394</f>
        <v>0</v>
      </c>
      <c r="N389" s="529">
        <f>N394+N390</f>
        <v>2755576.66</v>
      </c>
      <c r="O389" s="529">
        <f t="shared" ref="O389:V389" si="173">O394+O390</f>
        <v>0</v>
      </c>
      <c r="P389" s="362">
        <f t="shared" si="173"/>
        <v>2755576.66</v>
      </c>
      <c r="Q389" s="362">
        <f t="shared" si="173"/>
        <v>1174608.33</v>
      </c>
      <c r="R389" s="362">
        <f t="shared" si="173"/>
        <v>0</v>
      </c>
      <c r="S389" s="362">
        <f t="shared" si="173"/>
        <v>1174608.33</v>
      </c>
      <c r="T389" s="362">
        <f t="shared" si="173"/>
        <v>1161840</v>
      </c>
      <c r="U389" s="362">
        <f t="shared" si="173"/>
        <v>0</v>
      </c>
      <c r="V389" s="290">
        <f t="shared" si="173"/>
        <v>1161840</v>
      </c>
      <c r="W389" s="433"/>
      <c r="X389" s="362"/>
    </row>
    <row r="390" spans="1:24" ht="51">
      <c r="A390" s="91" t="s">
        <v>366</v>
      </c>
      <c r="B390" s="66" t="s">
        <v>139</v>
      </c>
      <c r="C390" s="68" t="s">
        <v>100</v>
      </c>
      <c r="D390" s="67" t="s">
        <v>130</v>
      </c>
      <c r="E390" s="117" t="s">
        <v>100</v>
      </c>
      <c r="F390" s="78" t="s">
        <v>172</v>
      </c>
      <c r="G390" s="70" t="s">
        <v>172</v>
      </c>
      <c r="H390" s="70" t="s">
        <v>172</v>
      </c>
      <c r="I390" s="70" t="s">
        <v>173</v>
      </c>
      <c r="J390" s="72" t="s">
        <v>172</v>
      </c>
      <c r="K390" s="442"/>
      <c r="L390" s="497"/>
      <c r="M390" s="497"/>
      <c r="N390" s="543">
        <f t="shared" ref="N390:V392" si="174">N391</f>
        <v>682000</v>
      </c>
      <c r="O390" s="544">
        <f t="shared" si="174"/>
        <v>0</v>
      </c>
      <c r="P390" s="290">
        <f t="shared" si="174"/>
        <v>682000</v>
      </c>
      <c r="Q390" s="497">
        <f t="shared" si="174"/>
        <v>0</v>
      </c>
      <c r="R390" s="497">
        <f t="shared" si="174"/>
        <v>0</v>
      </c>
      <c r="S390" s="497">
        <f t="shared" si="174"/>
        <v>0</v>
      </c>
      <c r="T390" s="497">
        <f t="shared" si="174"/>
        <v>0</v>
      </c>
      <c r="U390" s="497">
        <f t="shared" si="174"/>
        <v>0</v>
      </c>
      <c r="V390" s="497">
        <f t="shared" si="174"/>
        <v>0</v>
      </c>
    </row>
    <row r="391" spans="1:24" ht="38.25">
      <c r="A391" s="65" t="s">
        <v>293</v>
      </c>
      <c r="B391" s="66" t="s">
        <v>139</v>
      </c>
      <c r="C391" s="68" t="s">
        <v>100</v>
      </c>
      <c r="D391" s="78" t="s">
        <v>130</v>
      </c>
      <c r="E391" s="67" t="s">
        <v>100</v>
      </c>
      <c r="F391" s="78" t="s">
        <v>172</v>
      </c>
      <c r="G391" s="70" t="s">
        <v>172</v>
      </c>
      <c r="H391" s="70" t="s">
        <v>172</v>
      </c>
      <c r="I391" s="78" t="s">
        <v>294</v>
      </c>
      <c r="J391" s="72" t="s">
        <v>172</v>
      </c>
      <c r="K391" s="444"/>
      <c r="L391" s="497"/>
      <c r="M391" s="497"/>
      <c r="N391" s="543">
        <f t="shared" si="174"/>
        <v>682000</v>
      </c>
      <c r="O391" s="544">
        <f t="shared" si="174"/>
        <v>0</v>
      </c>
      <c r="P391" s="290">
        <f t="shared" si="174"/>
        <v>682000</v>
      </c>
      <c r="Q391" s="497">
        <f t="shared" si="174"/>
        <v>0</v>
      </c>
      <c r="R391" s="497">
        <f t="shared" si="174"/>
        <v>0</v>
      </c>
      <c r="S391" s="497">
        <f t="shared" si="174"/>
        <v>0</v>
      </c>
      <c r="T391" s="497">
        <f t="shared" si="174"/>
        <v>0</v>
      </c>
      <c r="U391" s="497">
        <f t="shared" si="174"/>
        <v>0</v>
      </c>
      <c r="V391" s="497">
        <f t="shared" si="174"/>
        <v>0</v>
      </c>
    </row>
    <row r="392" spans="1:24" ht="25.5">
      <c r="A392" s="75" t="s">
        <v>161</v>
      </c>
      <c r="B392" s="66" t="s">
        <v>139</v>
      </c>
      <c r="C392" s="68" t="s">
        <v>100</v>
      </c>
      <c r="D392" s="78" t="s">
        <v>130</v>
      </c>
      <c r="E392" s="67" t="s">
        <v>100</v>
      </c>
      <c r="F392" s="78" t="s">
        <v>172</v>
      </c>
      <c r="G392" s="70" t="s">
        <v>172</v>
      </c>
      <c r="H392" s="70" t="s">
        <v>172</v>
      </c>
      <c r="I392" s="78" t="s">
        <v>294</v>
      </c>
      <c r="J392" s="72" t="s">
        <v>172</v>
      </c>
      <c r="K392" s="444" t="s">
        <v>78</v>
      </c>
      <c r="L392" s="497"/>
      <c r="M392" s="497"/>
      <c r="N392" s="543">
        <f t="shared" si="174"/>
        <v>682000</v>
      </c>
      <c r="O392" s="544">
        <f t="shared" si="174"/>
        <v>0</v>
      </c>
      <c r="P392" s="290">
        <f t="shared" si="174"/>
        <v>682000</v>
      </c>
      <c r="Q392" s="497">
        <f t="shared" si="174"/>
        <v>0</v>
      </c>
      <c r="R392" s="497">
        <f t="shared" si="174"/>
        <v>0</v>
      </c>
      <c r="S392" s="497">
        <f t="shared" si="174"/>
        <v>0</v>
      </c>
      <c r="T392" s="497">
        <f t="shared" si="174"/>
        <v>0</v>
      </c>
      <c r="U392" s="497">
        <f t="shared" si="174"/>
        <v>0</v>
      </c>
      <c r="V392" s="497">
        <f t="shared" si="174"/>
        <v>0</v>
      </c>
    </row>
    <row r="393" spans="1:24" ht="25.5">
      <c r="A393" s="75" t="s">
        <v>79</v>
      </c>
      <c r="B393" s="66" t="s">
        <v>139</v>
      </c>
      <c r="C393" s="68" t="s">
        <v>100</v>
      </c>
      <c r="D393" s="78" t="s">
        <v>130</v>
      </c>
      <c r="E393" s="67" t="s">
        <v>100</v>
      </c>
      <c r="F393" s="78" t="s">
        <v>172</v>
      </c>
      <c r="G393" s="70" t="s">
        <v>172</v>
      </c>
      <c r="H393" s="70" t="s">
        <v>172</v>
      </c>
      <c r="I393" s="78" t="s">
        <v>294</v>
      </c>
      <c r="J393" s="72" t="s">
        <v>172</v>
      </c>
      <c r="K393" s="444" t="s">
        <v>80</v>
      </c>
      <c r="L393" s="497"/>
      <c r="M393" s="497"/>
      <c r="N393" s="543">
        <v>682000</v>
      </c>
      <c r="O393" s="544">
        <v>0</v>
      </c>
      <c r="P393" s="290">
        <v>682000</v>
      </c>
      <c r="Q393" s="497">
        <v>0</v>
      </c>
      <c r="R393" s="497">
        <v>0</v>
      </c>
      <c r="S393" s="497">
        <v>0</v>
      </c>
      <c r="T393" s="497">
        <v>0</v>
      </c>
      <c r="U393" s="497">
        <v>0</v>
      </c>
      <c r="V393" s="497">
        <v>0</v>
      </c>
    </row>
    <row r="394" spans="1:24" ht="34.5" customHeight="1">
      <c r="A394" s="65" t="s">
        <v>373</v>
      </c>
      <c r="B394" s="66" t="s">
        <v>139</v>
      </c>
      <c r="C394" s="68" t="s">
        <v>100</v>
      </c>
      <c r="D394" s="67" t="s">
        <v>130</v>
      </c>
      <c r="E394" s="110" t="s">
        <v>253</v>
      </c>
      <c r="F394" s="89" t="s">
        <v>172</v>
      </c>
      <c r="G394" s="70" t="s">
        <v>172</v>
      </c>
      <c r="H394" s="70" t="s">
        <v>172</v>
      </c>
      <c r="I394" s="89" t="s">
        <v>173</v>
      </c>
      <c r="J394" s="72" t="s">
        <v>172</v>
      </c>
      <c r="K394" s="445"/>
      <c r="L394" s="429">
        <f t="shared" ref="L394:V394" si="175">L395</f>
        <v>2073576.66</v>
      </c>
      <c r="M394" s="357">
        <f t="shared" si="175"/>
        <v>0</v>
      </c>
      <c r="N394" s="537">
        <f t="shared" si="175"/>
        <v>2073576.66</v>
      </c>
      <c r="O394" s="537">
        <f t="shared" si="175"/>
        <v>0</v>
      </c>
      <c r="P394" s="357">
        <f t="shared" si="175"/>
        <v>2073576.66</v>
      </c>
      <c r="Q394" s="286">
        <f t="shared" si="175"/>
        <v>1174608.33</v>
      </c>
      <c r="R394" s="286">
        <f t="shared" si="175"/>
        <v>0</v>
      </c>
      <c r="S394" s="286">
        <f t="shared" si="175"/>
        <v>1174608.33</v>
      </c>
      <c r="T394" s="330">
        <f t="shared" si="175"/>
        <v>1161840</v>
      </c>
      <c r="U394" s="330">
        <f t="shared" si="175"/>
        <v>0</v>
      </c>
      <c r="V394" s="330">
        <f t="shared" si="175"/>
        <v>1161840</v>
      </c>
    </row>
    <row r="395" spans="1:24" ht="24" customHeight="1">
      <c r="A395" s="75" t="s">
        <v>256</v>
      </c>
      <c r="B395" s="66" t="s">
        <v>139</v>
      </c>
      <c r="C395" s="68" t="s">
        <v>100</v>
      </c>
      <c r="D395" s="67" t="s">
        <v>130</v>
      </c>
      <c r="E395" s="110" t="s">
        <v>253</v>
      </c>
      <c r="F395" s="89" t="s">
        <v>172</v>
      </c>
      <c r="G395" s="70" t="s">
        <v>172</v>
      </c>
      <c r="H395" s="70" t="s">
        <v>172</v>
      </c>
      <c r="I395" s="89" t="s">
        <v>220</v>
      </c>
      <c r="J395" s="72" t="s">
        <v>172</v>
      </c>
      <c r="K395" s="445"/>
      <c r="L395" s="429">
        <f>L398</f>
        <v>2073576.66</v>
      </c>
      <c r="M395" s="357">
        <f>M398</f>
        <v>0</v>
      </c>
      <c r="N395" s="537">
        <f>N398+N396</f>
        <v>2073576.66</v>
      </c>
      <c r="O395" s="537">
        <f>O398+O396</f>
        <v>0</v>
      </c>
      <c r="P395" s="357">
        <f>P398+P396</f>
        <v>2073576.66</v>
      </c>
      <c r="Q395" s="286">
        <f t="shared" ref="Q395:V395" si="176">Q398</f>
        <v>1174608.33</v>
      </c>
      <c r="R395" s="286">
        <f t="shared" si="176"/>
        <v>0</v>
      </c>
      <c r="S395" s="286">
        <f t="shared" si="176"/>
        <v>1174608.33</v>
      </c>
      <c r="T395" s="330">
        <f t="shared" si="176"/>
        <v>1161840</v>
      </c>
      <c r="U395" s="330">
        <f t="shared" si="176"/>
        <v>0</v>
      </c>
      <c r="V395" s="330">
        <f t="shared" si="176"/>
        <v>1161840</v>
      </c>
    </row>
    <row r="396" spans="1:24" ht="35.25" customHeight="1">
      <c r="A396" s="75" t="s">
        <v>30</v>
      </c>
      <c r="B396" s="66" t="s">
        <v>139</v>
      </c>
      <c r="C396" s="68" t="s">
        <v>100</v>
      </c>
      <c r="D396" s="67" t="s">
        <v>130</v>
      </c>
      <c r="E396" s="110" t="s">
        <v>253</v>
      </c>
      <c r="F396" s="89" t="s">
        <v>172</v>
      </c>
      <c r="G396" s="70" t="s">
        <v>172</v>
      </c>
      <c r="H396" s="70" t="s">
        <v>172</v>
      </c>
      <c r="I396" s="89" t="s">
        <v>220</v>
      </c>
      <c r="J396" s="72" t="s">
        <v>172</v>
      </c>
      <c r="K396" s="445" t="s">
        <v>188</v>
      </c>
      <c r="L396" s="429"/>
      <c r="M396" s="357"/>
      <c r="N396" s="537">
        <f t="shared" ref="N396:V396" si="177">N397</f>
        <v>584100</v>
      </c>
      <c r="O396" s="537">
        <f t="shared" si="177"/>
        <v>0</v>
      </c>
      <c r="P396" s="357">
        <f t="shared" si="177"/>
        <v>584100</v>
      </c>
      <c r="Q396" s="357">
        <f t="shared" si="177"/>
        <v>0</v>
      </c>
      <c r="R396" s="357">
        <f t="shared" si="177"/>
        <v>0</v>
      </c>
      <c r="S396" s="357">
        <f t="shared" si="177"/>
        <v>0</v>
      </c>
      <c r="T396" s="357">
        <f t="shared" si="177"/>
        <v>0</v>
      </c>
      <c r="U396" s="357">
        <f t="shared" si="177"/>
        <v>0</v>
      </c>
      <c r="V396" s="286">
        <f t="shared" si="177"/>
        <v>0</v>
      </c>
    </row>
    <row r="397" spans="1:24" ht="57.75" customHeight="1">
      <c r="A397" s="75" t="s">
        <v>277</v>
      </c>
      <c r="B397" s="66" t="s">
        <v>139</v>
      </c>
      <c r="C397" s="68" t="s">
        <v>100</v>
      </c>
      <c r="D397" s="67" t="s">
        <v>130</v>
      </c>
      <c r="E397" s="110" t="s">
        <v>253</v>
      </c>
      <c r="F397" s="89" t="s">
        <v>172</v>
      </c>
      <c r="G397" s="70" t="s">
        <v>172</v>
      </c>
      <c r="H397" s="70" t="s">
        <v>172</v>
      </c>
      <c r="I397" s="89" t="s">
        <v>220</v>
      </c>
      <c r="J397" s="72" t="s">
        <v>172</v>
      </c>
      <c r="K397" s="445" t="s">
        <v>200</v>
      </c>
      <c r="L397" s="429"/>
      <c r="M397" s="357"/>
      <c r="N397" s="537">
        <v>584100</v>
      </c>
      <c r="O397" s="537">
        <v>0</v>
      </c>
      <c r="P397" s="357">
        <v>584100</v>
      </c>
      <c r="Q397" s="357">
        <v>0</v>
      </c>
      <c r="R397" s="357">
        <v>0</v>
      </c>
      <c r="S397" s="357">
        <f>R397</f>
        <v>0</v>
      </c>
      <c r="T397" s="357">
        <v>0</v>
      </c>
      <c r="U397" s="357">
        <v>0</v>
      </c>
      <c r="V397" s="286">
        <f>U397</f>
        <v>0</v>
      </c>
    </row>
    <row r="398" spans="1:24">
      <c r="A398" s="82" t="s">
        <v>87</v>
      </c>
      <c r="B398" s="66" t="s">
        <v>139</v>
      </c>
      <c r="C398" s="68" t="s">
        <v>100</v>
      </c>
      <c r="D398" s="67" t="s">
        <v>130</v>
      </c>
      <c r="E398" s="110" t="s">
        <v>253</v>
      </c>
      <c r="F398" s="89" t="s">
        <v>172</v>
      </c>
      <c r="G398" s="70" t="s">
        <v>172</v>
      </c>
      <c r="H398" s="70" t="s">
        <v>172</v>
      </c>
      <c r="I398" s="89" t="s">
        <v>220</v>
      </c>
      <c r="J398" s="72" t="s">
        <v>172</v>
      </c>
      <c r="K398" s="445" t="s">
        <v>88</v>
      </c>
      <c r="L398" s="429">
        <f t="shared" ref="L398:V398" si="178">L399</f>
        <v>2073576.66</v>
      </c>
      <c r="M398" s="357">
        <f t="shared" si="178"/>
        <v>0</v>
      </c>
      <c r="N398" s="537">
        <f t="shared" si="178"/>
        <v>1489476.66</v>
      </c>
      <c r="O398" s="537">
        <f t="shared" si="178"/>
        <v>0</v>
      </c>
      <c r="P398" s="357">
        <f t="shared" si="178"/>
        <v>1489476.66</v>
      </c>
      <c r="Q398" s="286">
        <f t="shared" si="178"/>
        <v>1174608.33</v>
      </c>
      <c r="R398" s="286">
        <f t="shared" si="178"/>
        <v>0</v>
      </c>
      <c r="S398" s="286">
        <f t="shared" si="178"/>
        <v>1174608.33</v>
      </c>
      <c r="T398" s="330">
        <f t="shared" si="178"/>
        <v>1161840</v>
      </c>
      <c r="U398" s="330">
        <f t="shared" si="178"/>
        <v>0</v>
      </c>
      <c r="V398" s="330">
        <f t="shared" si="178"/>
        <v>1161840</v>
      </c>
    </row>
    <row r="399" spans="1:24" ht="51" customHeight="1">
      <c r="A399" s="82" t="s">
        <v>234</v>
      </c>
      <c r="B399" s="66" t="s">
        <v>139</v>
      </c>
      <c r="C399" s="68" t="s">
        <v>100</v>
      </c>
      <c r="D399" s="67" t="s">
        <v>130</v>
      </c>
      <c r="E399" s="110" t="s">
        <v>253</v>
      </c>
      <c r="F399" s="89" t="s">
        <v>172</v>
      </c>
      <c r="G399" s="70" t="s">
        <v>172</v>
      </c>
      <c r="H399" s="70" t="s">
        <v>172</v>
      </c>
      <c r="I399" s="89" t="s">
        <v>220</v>
      </c>
      <c r="J399" s="72" t="s">
        <v>172</v>
      </c>
      <c r="K399" s="445" t="s">
        <v>177</v>
      </c>
      <c r="L399" s="429">
        <v>2073576.66</v>
      </c>
      <c r="M399" s="357">
        <v>0</v>
      </c>
      <c r="N399" s="537">
        <v>1489476.66</v>
      </c>
      <c r="O399" s="537">
        <v>0</v>
      </c>
      <c r="P399" s="357">
        <f>O399+N399</f>
        <v>1489476.66</v>
      </c>
      <c r="Q399" s="286">
        <v>1174608.33</v>
      </c>
      <c r="R399" s="286">
        <v>0</v>
      </c>
      <c r="S399" s="286">
        <v>1174608.33</v>
      </c>
      <c r="T399" s="330">
        <v>1161840</v>
      </c>
      <c r="U399" s="330">
        <v>0</v>
      </c>
      <c r="V399" s="330">
        <v>1161840</v>
      </c>
    </row>
    <row r="400" spans="1:24">
      <c r="A400" s="108" t="s">
        <v>106</v>
      </c>
      <c r="B400" s="66" t="s">
        <v>139</v>
      </c>
      <c r="C400" s="68" t="s">
        <v>102</v>
      </c>
      <c r="D400" s="67"/>
      <c r="E400" s="67"/>
      <c r="F400" s="78"/>
      <c r="G400" s="70"/>
      <c r="H400" s="70"/>
      <c r="I400" s="78"/>
      <c r="J400" s="115"/>
      <c r="K400" s="444"/>
      <c r="L400" s="433">
        <f>L410</f>
        <v>300000</v>
      </c>
      <c r="M400" s="362">
        <f>M410</f>
        <v>0</v>
      </c>
      <c r="N400" s="529">
        <f t="shared" ref="N400:V400" si="179">N410+N401</f>
        <v>7627835.9100000001</v>
      </c>
      <c r="O400" s="529">
        <f t="shared" si="179"/>
        <v>88320.42</v>
      </c>
      <c r="P400" s="362">
        <f t="shared" si="179"/>
        <v>7716156.3300000001</v>
      </c>
      <c r="Q400" s="362">
        <f t="shared" si="179"/>
        <v>18230000</v>
      </c>
      <c r="R400" s="362">
        <f t="shared" si="179"/>
        <v>400000</v>
      </c>
      <c r="S400" s="362">
        <f t="shared" si="179"/>
        <v>18630000</v>
      </c>
      <c r="T400" s="362">
        <f t="shared" si="179"/>
        <v>0</v>
      </c>
      <c r="U400" s="362">
        <f t="shared" si="179"/>
        <v>0</v>
      </c>
      <c r="V400" s="290">
        <f t="shared" si="179"/>
        <v>0</v>
      </c>
    </row>
    <row r="401" spans="1:22">
      <c r="A401" s="108" t="s">
        <v>167</v>
      </c>
      <c r="B401" s="66" t="s">
        <v>139</v>
      </c>
      <c r="C401" s="68" t="s">
        <v>102</v>
      </c>
      <c r="D401" s="67" t="s">
        <v>98</v>
      </c>
      <c r="E401" s="67"/>
      <c r="F401" s="78"/>
      <c r="G401" s="70"/>
      <c r="H401" s="70"/>
      <c r="I401" s="78"/>
      <c r="J401" s="115"/>
      <c r="K401" s="444"/>
      <c r="L401" s="433"/>
      <c r="M401" s="362"/>
      <c r="N401" s="529">
        <f>N406+N402</f>
        <v>1340402.56</v>
      </c>
      <c r="O401" s="529">
        <f t="shared" ref="O401:V401" si="180">O406+O402</f>
        <v>88320.42</v>
      </c>
      <c r="P401" s="362">
        <f t="shared" si="180"/>
        <v>1428722.98</v>
      </c>
      <c r="Q401" s="362">
        <f t="shared" si="180"/>
        <v>0</v>
      </c>
      <c r="R401" s="362">
        <f t="shared" si="180"/>
        <v>400000</v>
      </c>
      <c r="S401" s="362">
        <f t="shared" si="180"/>
        <v>400000</v>
      </c>
      <c r="T401" s="362">
        <f t="shared" si="180"/>
        <v>0</v>
      </c>
      <c r="U401" s="362">
        <f t="shared" si="180"/>
        <v>0</v>
      </c>
      <c r="V401" s="290">
        <f t="shared" si="180"/>
        <v>0</v>
      </c>
    </row>
    <row r="402" spans="1:22" ht="51">
      <c r="A402" s="91" t="s">
        <v>366</v>
      </c>
      <c r="B402" s="66" t="s">
        <v>139</v>
      </c>
      <c r="C402" s="68" t="s">
        <v>102</v>
      </c>
      <c r="D402" s="67" t="s">
        <v>98</v>
      </c>
      <c r="E402" s="117" t="s">
        <v>100</v>
      </c>
      <c r="F402" s="78" t="s">
        <v>172</v>
      </c>
      <c r="G402" s="70" t="s">
        <v>172</v>
      </c>
      <c r="H402" s="70" t="s">
        <v>172</v>
      </c>
      <c r="I402" s="70" t="s">
        <v>173</v>
      </c>
      <c r="J402" s="72" t="s">
        <v>172</v>
      </c>
      <c r="K402" s="442"/>
      <c r="L402" s="433"/>
      <c r="M402" s="362"/>
      <c r="N402" s="529">
        <f>N403</f>
        <v>0</v>
      </c>
      <c r="O402" s="529">
        <f t="shared" ref="O402:V404" si="181">O403</f>
        <v>0</v>
      </c>
      <c r="P402" s="362">
        <f t="shared" si="181"/>
        <v>0</v>
      </c>
      <c r="Q402" s="362">
        <f t="shared" si="181"/>
        <v>0</v>
      </c>
      <c r="R402" s="362">
        <f t="shared" si="181"/>
        <v>400000</v>
      </c>
      <c r="S402" s="362">
        <f t="shared" si="181"/>
        <v>400000</v>
      </c>
      <c r="T402" s="362">
        <f t="shared" si="181"/>
        <v>0</v>
      </c>
      <c r="U402" s="362">
        <f t="shared" si="181"/>
        <v>0</v>
      </c>
      <c r="V402" s="290">
        <f t="shared" si="181"/>
        <v>0</v>
      </c>
    </row>
    <row r="403" spans="1:22" ht="25.5">
      <c r="A403" s="86" t="s">
        <v>227</v>
      </c>
      <c r="B403" s="66" t="s">
        <v>139</v>
      </c>
      <c r="C403" s="68" t="s">
        <v>102</v>
      </c>
      <c r="D403" s="67" t="s">
        <v>98</v>
      </c>
      <c r="E403" s="77" t="s">
        <v>100</v>
      </c>
      <c r="F403" s="78" t="s">
        <v>172</v>
      </c>
      <c r="G403" s="70" t="s">
        <v>172</v>
      </c>
      <c r="H403" s="70" t="s">
        <v>172</v>
      </c>
      <c r="I403" s="70" t="s">
        <v>226</v>
      </c>
      <c r="J403" s="72" t="s">
        <v>172</v>
      </c>
      <c r="K403" s="442"/>
      <c r="L403" s="433"/>
      <c r="M403" s="362"/>
      <c r="N403" s="529">
        <f>N404</f>
        <v>0</v>
      </c>
      <c r="O403" s="529">
        <f t="shared" si="181"/>
        <v>0</v>
      </c>
      <c r="P403" s="362">
        <f t="shared" si="181"/>
        <v>0</v>
      </c>
      <c r="Q403" s="362">
        <f t="shared" si="181"/>
        <v>0</v>
      </c>
      <c r="R403" s="362">
        <f t="shared" si="181"/>
        <v>400000</v>
      </c>
      <c r="S403" s="362">
        <f t="shared" si="181"/>
        <v>400000</v>
      </c>
      <c r="T403" s="362">
        <f t="shared" si="181"/>
        <v>0</v>
      </c>
      <c r="U403" s="362">
        <f t="shared" si="181"/>
        <v>0</v>
      </c>
      <c r="V403" s="290">
        <f t="shared" si="181"/>
        <v>0</v>
      </c>
    </row>
    <row r="404" spans="1:22" ht="25.5">
      <c r="A404" s="65" t="s">
        <v>238</v>
      </c>
      <c r="B404" s="66" t="s">
        <v>139</v>
      </c>
      <c r="C404" s="68" t="s">
        <v>102</v>
      </c>
      <c r="D404" s="67" t="s">
        <v>98</v>
      </c>
      <c r="E404" s="77" t="s">
        <v>100</v>
      </c>
      <c r="F404" s="70" t="s">
        <v>172</v>
      </c>
      <c r="G404" s="70" t="s">
        <v>172</v>
      </c>
      <c r="H404" s="70" t="s">
        <v>172</v>
      </c>
      <c r="I404" s="372" t="s">
        <v>226</v>
      </c>
      <c r="J404" s="527" t="s">
        <v>172</v>
      </c>
      <c r="K404" s="454" t="s">
        <v>206</v>
      </c>
      <c r="L404" s="528"/>
      <c r="M404" s="529"/>
      <c r="N404" s="529">
        <f>N405</f>
        <v>0</v>
      </c>
      <c r="O404" s="529">
        <f t="shared" si="181"/>
        <v>0</v>
      </c>
      <c r="P404" s="362">
        <f t="shared" si="181"/>
        <v>0</v>
      </c>
      <c r="Q404" s="362">
        <f t="shared" si="181"/>
        <v>0</v>
      </c>
      <c r="R404" s="362">
        <f t="shared" si="181"/>
        <v>400000</v>
      </c>
      <c r="S404" s="362">
        <f t="shared" si="181"/>
        <v>400000</v>
      </c>
      <c r="T404" s="362">
        <f t="shared" si="181"/>
        <v>0</v>
      </c>
      <c r="U404" s="362">
        <f t="shared" si="181"/>
        <v>0</v>
      </c>
      <c r="V404" s="290">
        <f t="shared" si="181"/>
        <v>0</v>
      </c>
    </row>
    <row r="405" spans="1:22">
      <c r="A405" s="75" t="s">
        <v>208</v>
      </c>
      <c r="B405" s="66" t="s">
        <v>139</v>
      </c>
      <c r="C405" s="68" t="s">
        <v>102</v>
      </c>
      <c r="D405" s="67" t="s">
        <v>98</v>
      </c>
      <c r="E405" s="77" t="s">
        <v>100</v>
      </c>
      <c r="F405" s="69" t="s">
        <v>172</v>
      </c>
      <c r="G405" s="70" t="s">
        <v>172</v>
      </c>
      <c r="H405" s="70" t="s">
        <v>172</v>
      </c>
      <c r="I405" s="372" t="s">
        <v>226</v>
      </c>
      <c r="J405" s="527" t="s">
        <v>172</v>
      </c>
      <c r="K405" s="454" t="s">
        <v>207</v>
      </c>
      <c r="L405" s="528"/>
      <c r="M405" s="529"/>
      <c r="N405" s="529">
        <v>0</v>
      </c>
      <c r="O405" s="529">
        <v>0</v>
      </c>
      <c r="P405" s="362">
        <v>0</v>
      </c>
      <c r="Q405" s="362">
        <v>0</v>
      </c>
      <c r="R405" s="362">
        <v>400000</v>
      </c>
      <c r="S405" s="362">
        <f>R405</f>
        <v>400000</v>
      </c>
      <c r="T405" s="362">
        <v>0</v>
      </c>
      <c r="U405" s="362">
        <v>0</v>
      </c>
      <c r="V405" s="290">
        <v>0</v>
      </c>
    </row>
    <row r="406" spans="1:22">
      <c r="A406" s="82" t="s">
        <v>418</v>
      </c>
      <c r="B406" s="66" t="s">
        <v>139</v>
      </c>
      <c r="C406" s="68" t="s">
        <v>102</v>
      </c>
      <c r="D406" s="67" t="s">
        <v>98</v>
      </c>
      <c r="E406" s="67" t="s">
        <v>419</v>
      </c>
      <c r="F406" s="78" t="s">
        <v>172</v>
      </c>
      <c r="G406" s="70" t="s">
        <v>172</v>
      </c>
      <c r="H406" s="70" t="s">
        <v>172</v>
      </c>
      <c r="I406" s="78" t="s">
        <v>173</v>
      </c>
      <c r="J406" s="115" t="s">
        <v>172</v>
      </c>
      <c r="K406" s="444"/>
      <c r="L406" s="433"/>
      <c r="M406" s="362"/>
      <c r="N406" s="529">
        <f>N407</f>
        <v>1340402.56</v>
      </c>
      <c r="O406" s="529">
        <f t="shared" ref="O406:V408" si="182">O407</f>
        <v>88320.42</v>
      </c>
      <c r="P406" s="362">
        <f t="shared" si="182"/>
        <v>1428722.98</v>
      </c>
      <c r="Q406" s="362">
        <f t="shared" si="182"/>
        <v>0</v>
      </c>
      <c r="R406" s="362">
        <f t="shared" si="182"/>
        <v>0</v>
      </c>
      <c r="S406" s="362">
        <f t="shared" si="182"/>
        <v>0</v>
      </c>
      <c r="T406" s="362">
        <f t="shared" si="182"/>
        <v>0</v>
      </c>
      <c r="U406" s="362">
        <f t="shared" si="182"/>
        <v>0</v>
      </c>
      <c r="V406" s="290">
        <f t="shared" si="182"/>
        <v>0</v>
      </c>
    </row>
    <row r="407" spans="1:22" ht="25.5">
      <c r="A407" s="65" t="s">
        <v>270</v>
      </c>
      <c r="B407" s="66" t="s">
        <v>139</v>
      </c>
      <c r="C407" s="68" t="s">
        <v>102</v>
      </c>
      <c r="D407" s="67" t="s">
        <v>98</v>
      </c>
      <c r="E407" s="67" t="s">
        <v>419</v>
      </c>
      <c r="F407" s="78" t="s">
        <v>172</v>
      </c>
      <c r="G407" s="70" t="s">
        <v>172</v>
      </c>
      <c r="H407" s="70" t="s">
        <v>172</v>
      </c>
      <c r="I407" s="78" t="s">
        <v>269</v>
      </c>
      <c r="J407" s="115" t="s">
        <v>172</v>
      </c>
      <c r="K407" s="444"/>
      <c r="L407" s="433"/>
      <c r="M407" s="362"/>
      <c r="N407" s="529">
        <f>N408</f>
        <v>1340402.56</v>
      </c>
      <c r="O407" s="529">
        <f t="shared" si="182"/>
        <v>88320.42</v>
      </c>
      <c r="P407" s="362">
        <f t="shared" si="182"/>
        <v>1428722.98</v>
      </c>
      <c r="Q407" s="362">
        <f t="shared" si="182"/>
        <v>0</v>
      </c>
      <c r="R407" s="362">
        <f t="shared" si="182"/>
        <v>0</v>
      </c>
      <c r="S407" s="362">
        <f t="shared" si="182"/>
        <v>0</v>
      </c>
      <c r="T407" s="362">
        <f t="shared" si="182"/>
        <v>0</v>
      </c>
      <c r="U407" s="362">
        <f t="shared" si="182"/>
        <v>0</v>
      </c>
      <c r="V407" s="290">
        <f t="shared" si="182"/>
        <v>0</v>
      </c>
    </row>
    <row r="408" spans="1:22" ht="25.5">
      <c r="A408" s="75" t="s">
        <v>161</v>
      </c>
      <c r="B408" s="66" t="s">
        <v>139</v>
      </c>
      <c r="C408" s="68" t="s">
        <v>102</v>
      </c>
      <c r="D408" s="67" t="s">
        <v>98</v>
      </c>
      <c r="E408" s="67" t="s">
        <v>419</v>
      </c>
      <c r="F408" s="78" t="s">
        <v>172</v>
      </c>
      <c r="G408" s="70" t="s">
        <v>172</v>
      </c>
      <c r="H408" s="70" t="s">
        <v>172</v>
      </c>
      <c r="I408" s="78" t="s">
        <v>269</v>
      </c>
      <c r="J408" s="115" t="s">
        <v>172</v>
      </c>
      <c r="K408" s="444" t="s">
        <v>78</v>
      </c>
      <c r="L408" s="433"/>
      <c r="M408" s="362"/>
      <c r="N408" s="529">
        <f>N409</f>
        <v>1340402.56</v>
      </c>
      <c r="O408" s="529">
        <f t="shared" si="182"/>
        <v>88320.42</v>
      </c>
      <c r="P408" s="362">
        <f t="shared" si="182"/>
        <v>1428722.98</v>
      </c>
      <c r="Q408" s="362">
        <f t="shared" si="182"/>
        <v>0</v>
      </c>
      <c r="R408" s="362">
        <f t="shared" si="182"/>
        <v>0</v>
      </c>
      <c r="S408" s="362">
        <f t="shared" si="182"/>
        <v>0</v>
      </c>
      <c r="T408" s="362">
        <f t="shared" si="182"/>
        <v>0</v>
      </c>
      <c r="U408" s="362">
        <f t="shared" si="182"/>
        <v>0</v>
      </c>
      <c r="V408" s="290">
        <f t="shared" si="182"/>
        <v>0</v>
      </c>
    </row>
    <row r="409" spans="1:22" ht="25.5">
      <c r="A409" s="75" t="s">
        <v>79</v>
      </c>
      <c r="B409" s="66" t="s">
        <v>139</v>
      </c>
      <c r="C409" s="68" t="s">
        <v>102</v>
      </c>
      <c r="D409" s="67" t="s">
        <v>98</v>
      </c>
      <c r="E409" s="67" t="s">
        <v>419</v>
      </c>
      <c r="F409" s="78" t="s">
        <v>172</v>
      </c>
      <c r="G409" s="70" t="s">
        <v>172</v>
      </c>
      <c r="H409" s="70" t="s">
        <v>172</v>
      </c>
      <c r="I409" s="78" t="s">
        <v>269</v>
      </c>
      <c r="J409" s="115" t="s">
        <v>172</v>
      </c>
      <c r="K409" s="444" t="s">
        <v>80</v>
      </c>
      <c r="L409" s="433"/>
      <c r="M409" s="362"/>
      <c r="N409" s="529">
        <v>1340402.56</v>
      </c>
      <c r="O409" s="529">
        <v>88320.42</v>
      </c>
      <c r="P409" s="362">
        <f>O409+N409</f>
        <v>1428722.98</v>
      </c>
      <c r="Q409" s="362">
        <v>0</v>
      </c>
      <c r="R409" s="362">
        <v>0</v>
      </c>
      <c r="S409" s="362">
        <v>0</v>
      </c>
      <c r="T409" s="362">
        <v>0</v>
      </c>
      <c r="U409" s="362">
        <v>0</v>
      </c>
      <c r="V409" s="290">
        <v>0</v>
      </c>
    </row>
    <row r="410" spans="1:22">
      <c r="A410" s="108" t="s">
        <v>118</v>
      </c>
      <c r="B410" s="66" t="s">
        <v>139</v>
      </c>
      <c r="C410" s="68" t="s">
        <v>102</v>
      </c>
      <c r="D410" s="67" t="s">
        <v>105</v>
      </c>
      <c r="E410" s="67"/>
      <c r="F410" s="78"/>
      <c r="G410" s="70"/>
      <c r="H410" s="70"/>
      <c r="I410" s="78"/>
      <c r="J410" s="72"/>
      <c r="K410" s="444"/>
      <c r="L410" s="433">
        <f t="shared" ref="L410:P413" si="183">L411</f>
        <v>300000</v>
      </c>
      <c r="M410" s="362">
        <f t="shared" si="183"/>
        <v>0</v>
      </c>
      <c r="N410" s="529">
        <f t="shared" si="183"/>
        <v>6287433.3499999996</v>
      </c>
      <c r="O410" s="529">
        <f t="shared" si="183"/>
        <v>0</v>
      </c>
      <c r="P410" s="362">
        <f t="shared" si="183"/>
        <v>6287433.3499999996</v>
      </c>
      <c r="Q410" s="290">
        <f t="shared" ref="Q410:V413" si="184">Q411</f>
        <v>18230000</v>
      </c>
      <c r="R410" s="290">
        <f t="shared" si="184"/>
        <v>0</v>
      </c>
      <c r="S410" s="290">
        <f t="shared" si="184"/>
        <v>18230000</v>
      </c>
      <c r="T410" s="334">
        <f t="shared" si="184"/>
        <v>0</v>
      </c>
      <c r="U410" s="334">
        <f t="shared" si="184"/>
        <v>0</v>
      </c>
      <c r="V410" s="334">
        <f t="shared" si="184"/>
        <v>0</v>
      </c>
    </row>
    <row r="411" spans="1:22" ht="51">
      <c r="A411" s="91" t="s">
        <v>366</v>
      </c>
      <c r="B411" s="66" t="s">
        <v>139</v>
      </c>
      <c r="C411" s="68" t="s">
        <v>102</v>
      </c>
      <c r="D411" s="67" t="s">
        <v>105</v>
      </c>
      <c r="E411" s="117" t="s">
        <v>100</v>
      </c>
      <c r="F411" s="78" t="s">
        <v>172</v>
      </c>
      <c r="G411" s="70" t="s">
        <v>172</v>
      </c>
      <c r="H411" s="70" t="s">
        <v>172</v>
      </c>
      <c r="I411" s="70" t="s">
        <v>173</v>
      </c>
      <c r="J411" s="72" t="s">
        <v>172</v>
      </c>
      <c r="K411" s="442"/>
      <c r="L411" s="433">
        <f t="shared" si="183"/>
        <v>300000</v>
      </c>
      <c r="M411" s="362">
        <f t="shared" si="183"/>
        <v>0</v>
      </c>
      <c r="N411" s="529">
        <f>N412+N415+N418</f>
        <v>6287433.3499999996</v>
      </c>
      <c r="O411" s="529">
        <f t="shared" ref="O411:V411" si="185">O412+O415+O418</f>
        <v>0</v>
      </c>
      <c r="P411" s="362">
        <f t="shared" si="185"/>
        <v>6287433.3499999996</v>
      </c>
      <c r="Q411" s="362">
        <f t="shared" si="185"/>
        <v>18230000</v>
      </c>
      <c r="R411" s="362">
        <f t="shared" si="185"/>
        <v>0</v>
      </c>
      <c r="S411" s="362">
        <f t="shared" si="185"/>
        <v>18230000</v>
      </c>
      <c r="T411" s="362">
        <f t="shared" si="185"/>
        <v>0</v>
      </c>
      <c r="U411" s="362">
        <f t="shared" si="185"/>
        <v>0</v>
      </c>
      <c r="V411" s="290">
        <f t="shared" si="185"/>
        <v>0</v>
      </c>
    </row>
    <row r="412" spans="1:22" ht="25.5">
      <c r="A412" s="86" t="s">
        <v>227</v>
      </c>
      <c r="B412" s="66" t="s">
        <v>139</v>
      </c>
      <c r="C412" s="68" t="s">
        <v>102</v>
      </c>
      <c r="D412" s="67" t="s">
        <v>105</v>
      </c>
      <c r="E412" s="77" t="s">
        <v>100</v>
      </c>
      <c r="F412" s="78" t="s">
        <v>172</v>
      </c>
      <c r="G412" s="70" t="s">
        <v>172</v>
      </c>
      <c r="H412" s="70" t="s">
        <v>172</v>
      </c>
      <c r="I412" s="70" t="s">
        <v>226</v>
      </c>
      <c r="J412" s="72" t="s">
        <v>172</v>
      </c>
      <c r="K412" s="442"/>
      <c r="L412" s="433">
        <f t="shared" si="183"/>
        <v>300000</v>
      </c>
      <c r="M412" s="362">
        <f t="shared" si="183"/>
        <v>0</v>
      </c>
      <c r="N412" s="529">
        <f t="shared" si="183"/>
        <v>10000</v>
      </c>
      <c r="O412" s="529">
        <f t="shared" si="183"/>
        <v>0</v>
      </c>
      <c r="P412" s="362">
        <f t="shared" si="183"/>
        <v>10000</v>
      </c>
      <c r="Q412" s="290">
        <f t="shared" si="184"/>
        <v>10110000</v>
      </c>
      <c r="R412" s="290">
        <f t="shared" si="184"/>
        <v>0</v>
      </c>
      <c r="S412" s="290">
        <f t="shared" si="184"/>
        <v>10110000</v>
      </c>
      <c r="T412" s="334">
        <f t="shared" si="184"/>
        <v>0</v>
      </c>
      <c r="U412" s="334">
        <f t="shared" si="184"/>
        <v>0</v>
      </c>
      <c r="V412" s="334">
        <f t="shared" si="184"/>
        <v>0</v>
      </c>
    </row>
    <row r="413" spans="1:22" ht="25.5">
      <c r="A413" s="65" t="s">
        <v>238</v>
      </c>
      <c r="B413" s="66" t="s">
        <v>139</v>
      </c>
      <c r="C413" s="68" t="s">
        <v>102</v>
      </c>
      <c r="D413" s="67" t="s">
        <v>105</v>
      </c>
      <c r="E413" s="77" t="s">
        <v>100</v>
      </c>
      <c r="F413" s="70" t="s">
        <v>172</v>
      </c>
      <c r="G413" s="70" t="s">
        <v>172</v>
      </c>
      <c r="H413" s="70" t="s">
        <v>172</v>
      </c>
      <c r="I413" s="70" t="s">
        <v>226</v>
      </c>
      <c r="J413" s="72" t="s">
        <v>172</v>
      </c>
      <c r="K413" s="442" t="s">
        <v>206</v>
      </c>
      <c r="L413" s="433">
        <f t="shared" si="183"/>
        <v>300000</v>
      </c>
      <c r="M413" s="362">
        <f t="shared" si="183"/>
        <v>0</v>
      </c>
      <c r="N413" s="529">
        <f t="shared" si="183"/>
        <v>10000</v>
      </c>
      <c r="O413" s="529">
        <f t="shared" si="183"/>
        <v>0</v>
      </c>
      <c r="P413" s="362">
        <f t="shared" si="183"/>
        <v>10000</v>
      </c>
      <c r="Q413" s="290">
        <f t="shared" si="184"/>
        <v>10110000</v>
      </c>
      <c r="R413" s="290">
        <f t="shared" si="184"/>
        <v>0</v>
      </c>
      <c r="S413" s="290">
        <f t="shared" si="184"/>
        <v>10110000</v>
      </c>
      <c r="T413" s="334">
        <f t="shared" si="184"/>
        <v>0</v>
      </c>
      <c r="U413" s="334">
        <f t="shared" si="184"/>
        <v>0</v>
      </c>
      <c r="V413" s="334">
        <f t="shared" si="184"/>
        <v>0</v>
      </c>
    </row>
    <row r="414" spans="1:22">
      <c r="A414" s="75" t="s">
        <v>208</v>
      </c>
      <c r="B414" s="66" t="s">
        <v>139</v>
      </c>
      <c r="C414" s="68" t="s">
        <v>102</v>
      </c>
      <c r="D414" s="67" t="s">
        <v>105</v>
      </c>
      <c r="E414" s="77" t="s">
        <v>100</v>
      </c>
      <c r="F414" s="69" t="s">
        <v>172</v>
      </c>
      <c r="G414" s="70" t="s">
        <v>172</v>
      </c>
      <c r="H414" s="70" t="s">
        <v>172</v>
      </c>
      <c r="I414" s="70" t="s">
        <v>226</v>
      </c>
      <c r="J414" s="72" t="s">
        <v>172</v>
      </c>
      <c r="K414" s="442" t="s">
        <v>207</v>
      </c>
      <c r="L414" s="433">
        <v>300000</v>
      </c>
      <c r="M414" s="362">
        <v>0</v>
      </c>
      <c r="N414" s="529">
        <v>10000</v>
      </c>
      <c r="O414" s="529">
        <v>0</v>
      </c>
      <c r="P414" s="362">
        <f>O414+N414</f>
        <v>10000</v>
      </c>
      <c r="Q414" s="290">
        <v>10110000</v>
      </c>
      <c r="R414" s="290">
        <v>0</v>
      </c>
      <c r="S414" s="290">
        <f>R414+Q414</f>
        <v>10110000</v>
      </c>
      <c r="T414" s="334">
        <v>0</v>
      </c>
      <c r="U414" s="334">
        <v>0</v>
      </c>
      <c r="V414" s="334">
        <v>0</v>
      </c>
    </row>
    <row r="415" spans="1:22" ht="25.5">
      <c r="A415" s="86" t="s">
        <v>412</v>
      </c>
      <c r="B415" s="66" t="s">
        <v>139</v>
      </c>
      <c r="C415" s="68" t="s">
        <v>102</v>
      </c>
      <c r="D415" s="67" t="s">
        <v>105</v>
      </c>
      <c r="E415" s="77" t="s">
        <v>100</v>
      </c>
      <c r="F415" s="78" t="s">
        <v>172</v>
      </c>
      <c r="G415" s="70" t="s">
        <v>172</v>
      </c>
      <c r="H415" s="70" t="s">
        <v>172</v>
      </c>
      <c r="I415" s="70" t="s">
        <v>411</v>
      </c>
      <c r="J415" s="72" t="s">
        <v>172</v>
      </c>
      <c r="K415" s="442"/>
      <c r="L415" s="433"/>
      <c r="M415" s="362"/>
      <c r="N415" s="529">
        <f>N416</f>
        <v>2880000</v>
      </c>
      <c r="O415" s="529">
        <f t="shared" ref="O415:V416" si="186">O416</f>
        <v>0</v>
      </c>
      <c r="P415" s="362">
        <f t="shared" si="186"/>
        <v>2880000</v>
      </c>
      <c r="Q415" s="362">
        <f t="shared" si="186"/>
        <v>8120000</v>
      </c>
      <c r="R415" s="362">
        <f t="shared" si="186"/>
        <v>0</v>
      </c>
      <c r="S415" s="362">
        <f t="shared" si="186"/>
        <v>8120000</v>
      </c>
      <c r="T415" s="362">
        <f t="shared" si="186"/>
        <v>0</v>
      </c>
      <c r="U415" s="362">
        <f t="shared" si="186"/>
        <v>0</v>
      </c>
      <c r="V415" s="290">
        <f t="shared" si="186"/>
        <v>0</v>
      </c>
    </row>
    <row r="416" spans="1:22" ht="25.5">
      <c r="A416" s="65" t="s">
        <v>238</v>
      </c>
      <c r="B416" s="66" t="s">
        <v>139</v>
      </c>
      <c r="C416" s="68" t="s">
        <v>102</v>
      </c>
      <c r="D416" s="67" t="s">
        <v>105</v>
      </c>
      <c r="E416" s="77" t="s">
        <v>100</v>
      </c>
      <c r="F416" s="70" t="s">
        <v>172</v>
      </c>
      <c r="G416" s="70" t="s">
        <v>172</v>
      </c>
      <c r="H416" s="70" t="s">
        <v>172</v>
      </c>
      <c r="I416" s="70" t="s">
        <v>411</v>
      </c>
      <c r="J416" s="72" t="s">
        <v>172</v>
      </c>
      <c r="K416" s="442" t="s">
        <v>206</v>
      </c>
      <c r="L416" s="433"/>
      <c r="M416" s="362"/>
      <c r="N416" s="529">
        <f>N417</f>
        <v>2880000</v>
      </c>
      <c r="O416" s="529">
        <f t="shared" si="186"/>
        <v>0</v>
      </c>
      <c r="P416" s="362">
        <f t="shared" si="186"/>
        <v>2880000</v>
      </c>
      <c r="Q416" s="362">
        <f t="shared" si="186"/>
        <v>8120000</v>
      </c>
      <c r="R416" s="362">
        <f t="shared" si="186"/>
        <v>0</v>
      </c>
      <c r="S416" s="362">
        <f t="shared" si="186"/>
        <v>8120000</v>
      </c>
      <c r="T416" s="362">
        <f t="shared" si="186"/>
        <v>0</v>
      </c>
      <c r="U416" s="362">
        <f t="shared" si="186"/>
        <v>0</v>
      </c>
      <c r="V416" s="290">
        <f t="shared" si="186"/>
        <v>0</v>
      </c>
    </row>
    <row r="417" spans="1:22">
      <c r="A417" s="75" t="s">
        <v>208</v>
      </c>
      <c r="B417" s="66" t="s">
        <v>139</v>
      </c>
      <c r="C417" s="68" t="s">
        <v>102</v>
      </c>
      <c r="D417" s="67" t="s">
        <v>105</v>
      </c>
      <c r="E417" s="77" t="s">
        <v>100</v>
      </c>
      <c r="F417" s="69" t="s">
        <v>172</v>
      </c>
      <c r="G417" s="70" t="s">
        <v>172</v>
      </c>
      <c r="H417" s="70" t="s">
        <v>172</v>
      </c>
      <c r="I417" s="70" t="s">
        <v>411</v>
      </c>
      <c r="J417" s="72" t="s">
        <v>172</v>
      </c>
      <c r="K417" s="442" t="s">
        <v>207</v>
      </c>
      <c r="L417" s="433"/>
      <c r="M417" s="362"/>
      <c r="N417" s="529">
        <v>2880000</v>
      </c>
      <c r="O417" s="529">
        <v>0</v>
      </c>
      <c r="P417" s="362">
        <f>O417+N417</f>
        <v>2880000</v>
      </c>
      <c r="Q417" s="362">
        <v>8120000</v>
      </c>
      <c r="R417" s="362">
        <v>0</v>
      </c>
      <c r="S417" s="362">
        <v>8120000</v>
      </c>
      <c r="T417" s="362">
        <v>0</v>
      </c>
      <c r="U417" s="362">
        <v>0</v>
      </c>
      <c r="V417" s="290">
        <v>0</v>
      </c>
    </row>
    <row r="418" spans="1:22" ht="28.5" customHeight="1">
      <c r="A418" s="86" t="s">
        <v>422</v>
      </c>
      <c r="B418" s="66" t="s">
        <v>139</v>
      </c>
      <c r="C418" s="68" t="s">
        <v>102</v>
      </c>
      <c r="D418" s="67" t="s">
        <v>105</v>
      </c>
      <c r="E418" s="77" t="s">
        <v>100</v>
      </c>
      <c r="F418" s="78" t="s">
        <v>172</v>
      </c>
      <c r="G418" s="70" t="s">
        <v>172</v>
      </c>
      <c r="H418" s="70" t="s">
        <v>172</v>
      </c>
      <c r="I418" s="70" t="s">
        <v>416</v>
      </c>
      <c r="J418" s="72" t="s">
        <v>172</v>
      </c>
      <c r="K418" s="442"/>
      <c r="L418" s="433"/>
      <c r="M418" s="362"/>
      <c r="N418" s="529">
        <f t="shared" ref="N418:V419" si="187">N419</f>
        <v>3397433.35</v>
      </c>
      <c r="O418" s="529">
        <f t="shared" si="187"/>
        <v>0</v>
      </c>
      <c r="P418" s="362">
        <f t="shared" si="187"/>
        <v>3397433.35</v>
      </c>
      <c r="Q418" s="362">
        <f t="shared" si="187"/>
        <v>0</v>
      </c>
      <c r="R418" s="362">
        <f t="shared" si="187"/>
        <v>0</v>
      </c>
      <c r="S418" s="362">
        <f t="shared" si="187"/>
        <v>0</v>
      </c>
      <c r="T418" s="362">
        <f t="shared" si="187"/>
        <v>0</v>
      </c>
      <c r="U418" s="362">
        <f t="shared" si="187"/>
        <v>0</v>
      </c>
      <c r="V418" s="290">
        <f t="shared" si="187"/>
        <v>0</v>
      </c>
    </row>
    <row r="419" spans="1:22" ht="25.5">
      <c r="A419" s="65" t="s">
        <v>238</v>
      </c>
      <c r="B419" s="66" t="s">
        <v>139</v>
      </c>
      <c r="C419" s="68" t="s">
        <v>102</v>
      </c>
      <c r="D419" s="67" t="s">
        <v>105</v>
      </c>
      <c r="E419" s="77" t="s">
        <v>100</v>
      </c>
      <c r="F419" s="70" t="s">
        <v>172</v>
      </c>
      <c r="G419" s="70" t="s">
        <v>172</v>
      </c>
      <c r="H419" s="70" t="s">
        <v>172</v>
      </c>
      <c r="I419" s="70" t="s">
        <v>416</v>
      </c>
      <c r="J419" s="72" t="s">
        <v>172</v>
      </c>
      <c r="K419" s="442" t="s">
        <v>206</v>
      </c>
      <c r="L419" s="433"/>
      <c r="M419" s="362"/>
      <c r="N419" s="529">
        <f t="shared" si="187"/>
        <v>3397433.35</v>
      </c>
      <c r="O419" s="529">
        <f t="shared" si="187"/>
        <v>0</v>
      </c>
      <c r="P419" s="362">
        <f t="shared" si="187"/>
        <v>3397433.35</v>
      </c>
      <c r="Q419" s="362">
        <f t="shared" si="187"/>
        <v>0</v>
      </c>
      <c r="R419" s="362">
        <f t="shared" si="187"/>
        <v>0</v>
      </c>
      <c r="S419" s="362">
        <f t="shared" si="187"/>
        <v>0</v>
      </c>
      <c r="T419" s="362">
        <f t="shared" si="187"/>
        <v>0</v>
      </c>
      <c r="U419" s="362">
        <f t="shared" si="187"/>
        <v>0</v>
      </c>
      <c r="V419" s="290">
        <f t="shared" si="187"/>
        <v>0</v>
      </c>
    </row>
    <row r="420" spans="1:22">
      <c r="A420" s="75" t="s">
        <v>208</v>
      </c>
      <c r="B420" s="66" t="s">
        <v>139</v>
      </c>
      <c r="C420" s="68" t="s">
        <v>102</v>
      </c>
      <c r="D420" s="67" t="s">
        <v>105</v>
      </c>
      <c r="E420" s="77" t="s">
        <v>100</v>
      </c>
      <c r="F420" s="69" t="s">
        <v>172</v>
      </c>
      <c r="G420" s="70" t="s">
        <v>172</v>
      </c>
      <c r="H420" s="70" t="s">
        <v>172</v>
      </c>
      <c r="I420" s="70" t="s">
        <v>416</v>
      </c>
      <c r="J420" s="72" t="s">
        <v>172</v>
      </c>
      <c r="K420" s="442" t="s">
        <v>207</v>
      </c>
      <c r="L420" s="433"/>
      <c r="M420" s="362"/>
      <c r="N420" s="529">
        <v>3397433.35</v>
      </c>
      <c r="O420" s="529">
        <v>0</v>
      </c>
      <c r="P420" s="362">
        <f>O420+N420</f>
        <v>3397433.35</v>
      </c>
      <c r="Q420" s="362">
        <v>0</v>
      </c>
      <c r="R420" s="362">
        <v>0</v>
      </c>
      <c r="S420" s="362">
        <v>0</v>
      </c>
      <c r="T420" s="362">
        <v>0</v>
      </c>
      <c r="U420" s="362">
        <v>0</v>
      </c>
      <c r="V420" s="290">
        <v>0</v>
      </c>
    </row>
    <row r="421" spans="1:22">
      <c r="A421" s="65" t="s">
        <v>107</v>
      </c>
      <c r="B421" s="66" t="s">
        <v>139</v>
      </c>
      <c r="C421" s="68" t="s">
        <v>103</v>
      </c>
      <c r="D421" s="67"/>
      <c r="E421" s="67"/>
      <c r="F421" s="78"/>
      <c r="G421" s="70"/>
      <c r="H421" s="70"/>
      <c r="I421" s="78"/>
      <c r="J421" s="115"/>
      <c r="K421" s="442"/>
      <c r="L421" s="420">
        <f t="shared" ref="L421:V421" si="188">L434+L449+L422</f>
        <v>736200</v>
      </c>
      <c r="M421" s="358">
        <f t="shared" si="188"/>
        <v>0</v>
      </c>
      <c r="N421" s="375">
        <f t="shared" si="188"/>
        <v>741200</v>
      </c>
      <c r="O421" s="375">
        <f t="shared" si="188"/>
        <v>0</v>
      </c>
      <c r="P421" s="358">
        <f t="shared" si="188"/>
        <v>741200</v>
      </c>
      <c r="Q421" s="287">
        <f t="shared" si="188"/>
        <v>7000</v>
      </c>
      <c r="R421" s="287">
        <f t="shared" si="188"/>
        <v>0</v>
      </c>
      <c r="S421" s="287">
        <f t="shared" si="188"/>
        <v>7000</v>
      </c>
      <c r="T421" s="331">
        <f t="shared" si="188"/>
        <v>7000</v>
      </c>
      <c r="U421" s="331">
        <f t="shared" si="188"/>
        <v>0</v>
      </c>
      <c r="V421" s="331">
        <f t="shared" si="188"/>
        <v>7000</v>
      </c>
    </row>
    <row r="422" spans="1:22" ht="25.5">
      <c r="A422" s="82" t="s">
        <v>249</v>
      </c>
      <c r="B422" s="66" t="s">
        <v>139</v>
      </c>
      <c r="C422" s="68" t="s">
        <v>103</v>
      </c>
      <c r="D422" s="67" t="s">
        <v>102</v>
      </c>
      <c r="E422" s="117"/>
      <c r="F422" s="69"/>
      <c r="G422" s="70"/>
      <c r="H422" s="70"/>
      <c r="I422" s="84"/>
      <c r="J422" s="72"/>
      <c r="K422" s="443"/>
      <c r="L422" s="429">
        <f t="shared" ref="L422:V422" si="189">L423+L430</f>
        <v>38600</v>
      </c>
      <c r="M422" s="357">
        <f t="shared" si="189"/>
        <v>0</v>
      </c>
      <c r="N422" s="537">
        <f t="shared" si="189"/>
        <v>43600</v>
      </c>
      <c r="O422" s="537">
        <f t="shared" si="189"/>
        <v>0</v>
      </c>
      <c r="P422" s="357">
        <f t="shared" si="189"/>
        <v>43600</v>
      </c>
      <c r="Q422" s="286">
        <f t="shared" si="189"/>
        <v>7000</v>
      </c>
      <c r="R422" s="286">
        <f t="shared" si="189"/>
        <v>0</v>
      </c>
      <c r="S422" s="286">
        <f t="shared" si="189"/>
        <v>7000</v>
      </c>
      <c r="T422" s="330">
        <f t="shared" si="189"/>
        <v>7000</v>
      </c>
      <c r="U422" s="330">
        <f t="shared" si="189"/>
        <v>0</v>
      </c>
      <c r="V422" s="330">
        <f t="shared" si="189"/>
        <v>7000</v>
      </c>
    </row>
    <row r="423" spans="1:22" ht="25.5">
      <c r="A423" s="82" t="s">
        <v>45</v>
      </c>
      <c r="B423" s="66" t="s">
        <v>139</v>
      </c>
      <c r="C423" s="68" t="s">
        <v>103</v>
      </c>
      <c r="D423" s="67" t="s">
        <v>102</v>
      </c>
      <c r="E423" s="77" t="s">
        <v>10</v>
      </c>
      <c r="F423" s="70" t="s">
        <v>172</v>
      </c>
      <c r="G423" s="70" t="s">
        <v>172</v>
      </c>
      <c r="H423" s="70" t="s">
        <v>172</v>
      </c>
      <c r="I423" s="70" t="s">
        <v>173</v>
      </c>
      <c r="J423" s="72" t="s">
        <v>172</v>
      </c>
      <c r="K423" s="442"/>
      <c r="L423" s="429">
        <f>L427</f>
        <v>7000</v>
      </c>
      <c r="M423" s="357">
        <f>M427</f>
        <v>0</v>
      </c>
      <c r="N423" s="537">
        <f>N427+N424</f>
        <v>12000</v>
      </c>
      <c r="O423" s="537">
        <f t="shared" ref="O423:V423" si="190">O427+O424</f>
        <v>0</v>
      </c>
      <c r="P423" s="357">
        <f t="shared" si="190"/>
        <v>12000</v>
      </c>
      <c r="Q423" s="357">
        <f t="shared" si="190"/>
        <v>7000</v>
      </c>
      <c r="R423" s="357">
        <f t="shared" si="190"/>
        <v>0</v>
      </c>
      <c r="S423" s="357">
        <f t="shared" si="190"/>
        <v>7000</v>
      </c>
      <c r="T423" s="357">
        <f t="shared" si="190"/>
        <v>7000</v>
      </c>
      <c r="U423" s="357">
        <f t="shared" si="190"/>
        <v>0</v>
      </c>
      <c r="V423" s="286">
        <f t="shared" si="190"/>
        <v>7000</v>
      </c>
    </row>
    <row r="424" spans="1:22" ht="25.5">
      <c r="A424" s="82" t="s">
        <v>35</v>
      </c>
      <c r="B424" s="66" t="s">
        <v>139</v>
      </c>
      <c r="C424" s="68" t="s">
        <v>103</v>
      </c>
      <c r="D424" s="67" t="s">
        <v>102</v>
      </c>
      <c r="E424" s="77" t="s">
        <v>10</v>
      </c>
      <c r="F424" s="70" t="s">
        <v>172</v>
      </c>
      <c r="G424" s="70" t="s">
        <v>172</v>
      </c>
      <c r="H424" s="70" t="s">
        <v>172</v>
      </c>
      <c r="I424" s="70" t="s">
        <v>267</v>
      </c>
      <c r="J424" s="72" t="s">
        <v>174</v>
      </c>
      <c r="K424" s="442"/>
      <c r="L424" s="429"/>
      <c r="M424" s="357"/>
      <c r="N424" s="537">
        <f t="shared" ref="N424:V425" si="191">N425</f>
        <v>5000</v>
      </c>
      <c r="O424" s="537">
        <f t="shared" si="191"/>
        <v>0</v>
      </c>
      <c r="P424" s="357">
        <f t="shared" si="191"/>
        <v>5000</v>
      </c>
      <c r="Q424" s="357">
        <f t="shared" si="191"/>
        <v>0</v>
      </c>
      <c r="R424" s="357">
        <f t="shared" si="191"/>
        <v>0</v>
      </c>
      <c r="S424" s="357">
        <f t="shared" si="191"/>
        <v>0</v>
      </c>
      <c r="T424" s="357">
        <f t="shared" si="191"/>
        <v>0</v>
      </c>
      <c r="U424" s="357">
        <f t="shared" si="191"/>
        <v>0</v>
      </c>
      <c r="V424" s="286">
        <f t="shared" si="191"/>
        <v>0</v>
      </c>
    </row>
    <row r="425" spans="1:22" ht="25.5">
      <c r="A425" s="82" t="s">
        <v>77</v>
      </c>
      <c r="B425" s="66" t="s">
        <v>139</v>
      </c>
      <c r="C425" s="68" t="s">
        <v>103</v>
      </c>
      <c r="D425" s="67" t="s">
        <v>102</v>
      </c>
      <c r="E425" s="77" t="s">
        <v>10</v>
      </c>
      <c r="F425" s="70" t="s">
        <v>172</v>
      </c>
      <c r="G425" s="70" t="s">
        <v>172</v>
      </c>
      <c r="H425" s="70" t="s">
        <v>172</v>
      </c>
      <c r="I425" s="70" t="s">
        <v>267</v>
      </c>
      <c r="J425" s="72" t="s">
        <v>174</v>
      </c>
      <c r="K425" s="442" t="s">
        <v>78</v>
      </c>
      <c r="L425" s="429"/>
      <c r="M425" s="357"/>
      <c r="N425" s="537">
        <f t="shared" si="191"/>
        <v>5000</v>
      </c>
      <c r="O425" s="537">
        <f t="shared" si="191"/>
        <v>0</v>
      </c>
      <c r="P425" s="357">
        <f t="shared" si="191"/>
        <v>5000</v>
      </c>
      <c r="Q425" s="357">
        <f t="shared" si="191"/>
        <v>0</v>
      </c>
      <c r="R425" s="357">
        <f t="shared" si="191"/>
        <v>0</v>
      </c>
      <c r="S425" s="357">
        <f t="shared" si="191"/>
        <v>0</v>
      </c>
      <c r="T425" s="357">
        <f t="shared" si="191"/>
        <v>0</v>
      </c>
      <c r="U425" s="357">
        <f t="shared" si="191"/>
        <v>0</v>
      </c>
      <c r="V425" s="286">
        <f t="shared" si="191"/>
        <v>0</v>
      </c>
    </row>
    <row r="426" spans="1:22" ht="25.5">
      <c r="A426" s="82" t="s">
        <v>79</v>
      </c>
      <c r="B426" s="66" t="s">
        <v>139</v>
      </c>
      <c r="C426" s="68" t="s">
        <v>103</v>
      </c>
      <c r="D426" s="67" t="s">
        <v>102</v>
      </c>
      <c r="E426" s="77" t="s">
        <v>10</v>
      </c>
      <c r="F426" s="70" t="s">
        <v>172</v>
      </c>
      <c r="G426" s="70" t="s">
        <v>172</v>
      </c>
      <c r="H426" s="70" t="s">
        <v>172</v>
      </c>
      <c r="I426" s="70" t="s">
        <v>267</v>
      </c>
      <c r="J426" s="72" t="s">
        <v>174</v>
      </c>
      <c r="K426" s="442" t="s">
        <v>80</v>
      </c>
      <c r="L426" s="429"/>
      <c r="M426" s="357"/>
      <c r="N426" s="537">
        <v>5000</v>
      </c>
      <c r="O426" s="537">
        <v>0</v>
      </c>
      <c r="P426" s="357">
        <v>5000</v>
      </c>
      <c r="Q426" s="357">
        <v>0</v>
      </c>
      <c r="R426" s="357">
        <v>0</v>
      </c>
      <c r="S426" s="357">
        <v>0</v>
      </c>
      <c r="T426" s="357">
        <v>0</v>
      </c>
      <c r="U426" s="357">
        <v>0</v>
      </c>
      <c r="V426" s="286">
        <v>0</v>
      </c>
    </row>
    <row r="427" spans="1:22" ht="25.5">
      <c r="A427" s="88" t="s">
        <v>42</v>
      </c>
      <c r="B427" s="66" t="s">
        <v>139</v>
      </c>
      <c r="C427" s="68" t="s">
        <v>103</v>
      </c>
      <c r="D427" s="67" t="s">
        <v>102</v>
      </c>
      <c r="E427" s="77" t="s">
        <v>10</v>
      </c>
      <c r="F427" s="70" t="s">
        <v>172</v>
      </c>
      <c r="G427" s="70" t="s">
        <v>172</v>
      </c>
      <c r="H427" s="70" t="s">
        <v>172</v>
      </c>
      <c r="I427" s="70" t="s">
        <v>38</v>
      </c>
      <c r="J427" s="72" t="s">
        <v>172</v>
      </c>
      <c r="K427" s="442"/>
      <c r="L427" s="429">
        <f t="shared" ref="L427:P428" si="192">L428</f>
        <v>7000</v>
      </c>
      <c r="M427" s="357">
        <f t="shared" si="192"/>
        <v>0</v>
      </c>
      <c r="N427" s="537">
        <f t="shared" si="192"/>
        <v>7000</v>
      </c>
      <c r="O427" s="537">
        <f t="shared" si="192"/>
        <v>0</v>
      </c>
      <c r="P427" s="357">
        <f t="shared" si="192"/>
        <v>7000</v>
      </c>
      <c r="Q427" s="286">
        <f t="shared" ref="Q427:V428" si="193">Q428</f>
        <v>7000</v>
      </c>
      <c r="R427" s="286">
        <f t="shared" si="193"/>
        <v>0</v>
      </c>
      <c r="S427" s="286">
        <f t="shared" si="193"/>
        <v>7000</v>
      </c>
      <c r="T427" s="330">
        <f t="shared" si="193"/>
        <v>7000</v>
      </c>
      <c r="U427" s="330">
        <f t="shared" si="193"/>
        <v>0</v>
      </c>
      <c r="V427" s="330">
        <f t="shared" si="193"/>
        <v>7000</v>
      </c>
    </row>
    <row r="428" spans="1:22" ht="25.5">
      <c r="A428" s="82" t="s">
        <v>77</v>
      </c>
      <c r="B428" s="66" t="s">
        <v>139</v>
      </c>
      <c r="C428" s="68" t="s">
        <v>103</v>
      </c>
      <c r="D428" s="67" t="s">
        <v>102</v>
      </c>
      <c r="E428" s="77" t="s">
        <v>10</v>
      </c>
      <c r="F428" s="70" t="s">
        <v>172</v>
      </c>
      <c r="G428" s="70" t="s">
        <v>172</v>
      </c>
      <c r="H428" s="70" t="s">
        <v>172</v>
      </c>
      <c r="I428" s="70" t="s">
        <v>38</v>
      </c>
      <c r="J428" s="72" t="s">
        <v>172</v>
      </c>
      <c r="K428" s="442" t="s">
        <v>78</v>
      </c>
      <c r="L428" s="429">
        <f t="shared" si="192"/>
        <v>7000</v>
      </c>
      <c r="M428" s="357">
        <f t="shared" si="192"/>
        <v>0</v>
      </c>
      <c r="N428" s="537">
        <f t="shared" si="192"/>
        <v>7000</v>
      </c>
      <c r="O428" s="537">
        <f t="shared" si="192"/>
        <v>0</v>
      </c>
      <c r="P428" s="357">
        <f t="shared" si="192"/>
        <v>7000</v>
      </c>
      <c r="Q428" s="286">
        <f t="shared" si="193"/>
        <v>7000</v>
      </c>
      <c r="R428" s="286">
        <f t="shared" si="193"/>
        <v>0</v>
      </c>
      <c r="S428" s="286">
        <f t="shared" si="193"/>
        <v>7000</v>
      </c>
      <c r="T428" s="330">
        <f t="shared" si="193"/>
        <v>7000</v>
      </c>
      <c r="U428" s="330">
        <f t="shared" si="193"/>
        <v>0</v>
      </c>
      <c r="V428" s="330">
        <f t="shared" si="193"/>
        <v>7000</v>
      </c>
    </row>
    <row r="429" spans="1:22" ht="25.5">
      <c r="A429" s="82" t="s">
        <v>79</v>
      </c>
      <c r="B429" s="66" t="s">
        <v>139</v>
      </c>
      <c r="C429" s="68" t="s">
        <v>103</v>
      </c>
      <c r="D429" s="67" t="s">
        <v>102</v>
      </c>
      <c r="E429" s="77" t="s">
        <v>10</v>
      </c>
      <c r="F429" s="70" t="s">
        <v>172</v>
      </c>
      <c r="G429" s="70" t="s">
        <v>172</v>
      </c>
      <c r="H429" s="70" t="s">
        <v>172</v>
      </c>
      <c r="I429" s="70" t="s">
        <v>38</v>
      </c>
      <c r="J429" s="72" t="s">
        <v>172</v>
      </c>
      <c r="K429" s="442" t="s">
        <v>80</v>
      </c>
      <c r="L429" s="429">
        <v>7000</v>
      </c>
      <c r="M429" s="357">
        <v>0</v>
      </c>
      <c r="N429" s="537">
        <v>7000</v>
      </c>
      <c r="O429" s="537">
        <v>0</v>
      </c>
      <c r="P429" s="357">
        <v>7000</v>
      </c>
      <c r="Q429" s="286">
        <v>7000</v>
      </c>
      <c r="R429" s="286">
        <v>0</v>
      </c>
      <c r="S429" s="286">
        <v>7000</v>
      </c>
      <c r="T429" s="330">
        <v>7000</v>
      </c>
      <c r="U429" s="330">
        <v>0</v>
      </c>
      <c r="V429" s="330">
        <v>7000</v>
      </c>
    </row>
    <row r="430" spans="1:22" ht="25.5">
      <c r="A430" s="75" t="s">
        <v>70</v>
      </c>
      <c r="B430" s="66" t="s">
        <v>139</v>
      </c>
      <c r="C430" s="68" t="s">
        <v>103</v>
      </c>
      <c r="D430" s="67" t="s">
        <v>102</v>
      </c>
      <c r="E430" s="77" t="s">
        <v>12</v>
      </c>
      <c r="F430" s="70" t="s">
        <v>172</v>
      </c>
      <c r="G430" s="70" t="s">
        <v>172</v>
      </c>
      <c r="H430" s="70" t="s">
        <v>172</v>
      </c>
      <c r="I430" s="70" t="s">
        <v>173</v>
      </c>
      <c r="J430" s="72" t="s">
        <v>172</v>
      </c>
      <c r="K430" s="442"/>
      <c r="L430" s="429">
        <f t="shared" ref="L430:P432" si="194">L431</f>
        <v>31600</v>
      </c>
      <c r="M430" s="357">
        <f t="shared" si="194"/>
        <v>0</v>
      </c>
      <c r="N430" s="537">
        <f t="shared" si="194"/>
        <v>31600</v>
      </c>
      <c r="O430" s="537">
        <f t="shared" si="194"/>
        <v>0</v>
      </c>
      <c r="P430" s="357">
        <f t="shared" si="194"/>
        <v>31600</v>
      </c>
      <c r="Q430" s="286">
        <f t="shared" ref="Q430:V432" si="195">Q431</f>
        <v>0</v>
      </c>
      <c r="R430" s="286">
        <f t="shared" si="195"/>
        <v>0</v>
      </c>
      <c r="S430" s="286">
        <f t="shared" si="195"/>
        <v>0</v>
      </c>
      <c r="T430" s="330">
        <f t="shared" si="195"/>
        <v>0</v>
      </c>
      <c r="U430" s="330">
        <f t="shared" si="195"/>
        <v>0</v>
      </c>
      <c r="V430" s="330">
        <f t="shared" si="195"/>
        <v>0</v>
      </c>
    </row>
    <row r="431" spans="1:22" ht="25.5">
      <c r="A431" s="82" t="s">
        <v>76</v>
      </c>
      <c r="B431" s="66" t="s">
        <v>139</v>
      </c>
      <c r="C431" s="68" t="s">
        <v>103</v>
      </c>
      <c r="D431" s="67" t="s">
        <v>102</v>
      </c>
      <c r="E431" s="77" t="s">
        <v>12</v>
      </c>
      <c r="F431" s="70" t="s">
        <v>172</v>
      </c>
      <c r="G431" s="70" t="s">
        <v>172</v>
      </c>
      <c r="H431" s="70" t="s">
        <v>172</v>
      </c>
      <c r="I431" s="70" t="s">
        <v>22</v>
      </c>
      <c r="J431" s="72" t="s">
        <v>172</v>
      </c>
      <c r="K431" s="442"/>
      <c r="L431" s="429">
        <f t="shared" si="194"/>
        <v>31600</v>
      </c>
      <c r="M431" s="357">
        <f t="shared" si="194"/>
        <v>0</v>
      </c>
      <c r="N431" s="537">
        <f t="shared" si="194"/>
        <v>31600</v>
      </c>
      <c r="O431" s="537">
        <f t="shared" si="194"/>
        <v>0</v>
      </c>
      <c r="P431" s="357">
        <f t="shared" si="194"/>
        <v>31600</v>
      </c>
      <c r="Q431" s="286">
        <f t="shared" si="195"/>
        <v>0</v>
      </c>
      <c r="R431" s="286">
        <f t="shared" si="195"/>
        <v>0</v>
      </c>
      <c r="S431" s="286">
        <f t="shared" si="195"/>
        <v>0</v>
      </c>
      <c r="T431" s="330">
        <f t="shared" si="195"/>
        <v>0</v>
      </c>
      <c r="U431" s="330">
        <f t="shared" si="195"/>
        <v>0</v>
      </c>
      <c r="V431" s="330">
        <f t="shared" si="195"/>
        <v>0</v>
      </c>
    </row>
    <row r="432" spans="1:22" ht="25.5">
      <c r="A432" s="82" t="s">
        <v>77</v>
      </c>
      <c r="B432" s="66" t="s">
        <v>139</v>
      </c>
      <c r="C432" s="68" t="s">
        <v>103</v>
      </c>
      <c r="D432" s="67" t="s">
        <v>102</v>
      </c>
      <c r="E432" s="77" t="s">
        <v>12</v>
      </c>
      <c r="F432" s="70" t="s">
        <v>172</v>
      </c>
      <c r="G432" s="70" t="s">
        <v>172</v>
      </c>
      <c r="H432" s="70" t="s">
        <v>172</v>
      </c>
      <c r="I432" s="70" t="s">
        <v>22</v>
      </c>
      <c r="J432" s="72" t="s">
        <v>172</v>
      </c>
      <c r="K432" s="442" t="s">
        <v>78</v>
      </c>
      <c r="L432" s="429">
        <f t="shared" si="194"/>
        <v>31600</v>
      </c>
      <c r="M432" s="357">
        <f t="shared" si="194"/>
        <v>0</v>
      </c>
      <c r="N432" s="537">
        <f t="shared" si="194"/>
        <v>31600</v>
      </c>
      <c r="O432" s="537">
        <f t="shared" si="194"/>
        <v>0</v>
      </c>
      <c r="P432" s="357">
        <f t="shared" si="194"/>
        <v>31600</v>
      </c>
      <c r="Q432" s="286">
        <f t="shared" si="195"/>
        <v>0</v>
      </c>
      <c r="R432" s="286">
        <f t="shared" si="195"/>
        <v>0</v>
      </c>
      <c r="S432" s="286">
        <f t="shared" si="195"/>
        <v>0</v>
      </c>
      <c r="T432" s="330">
        <f t="shared" si="195"/>
        <v>0</v>
      </c>
      <c r="U432" s="330">
        <f t="shared" si="195"/>
        <v>0</v>
      </c>
      <c r="V432" s="330">
        <f t="shared" si="195"/>
        <v>0</v>
      </c>
    </row>
    <row r="433" spans="1:22" ht="25.5">
      <c r="A433" s="82" t="s">
        <v>79</v>
      </c>
      <c r="B433" s="66" t="s">
        <v>139</v>
      </c>
      <c r="C433" s="68" t="s">
        <v>103</v>
      </c>
      <c r="D433" s="67" t="s">
        <v>102</v>
      </c>
      <c r="E433" s="77" t="s">
        <v>12</v>
      </c>
      <c r="F433" s="70" t="s">
        <v>172</v>
      </c>
      <c r="G433" s="70" t="s">
        <v>172</v>
      </c>
      <c r="H433" s="70" t="s">
        <v>172</v>
      </c>
      <c r="I433" s="70" t="s">
        <v>22</v>
      </c>
      <c r="J433" s="72" t="s">
        <v>172</v>
      </c>
      <c r="K433" s="442" t="s">
        <v>80</v>
      </c>
      <c r="L433" s="429">
        <v>31600</v>
      </c>
      <c r="M433" s="357">
        <v>0</v>
      </c>
      <c r="N433" s="537">
        <v>31600</v>
      </c>
      <c r="O433" s="537">
        <v>0</v>
      </c>
      <c r="P433" s="357">
        <v>31600</v>
      </c>
      <c r="Q433" s="286">
        <v>0</v>
      </c>
      <c r="R433" s="286">
        <v>0</v>
      </c>
      <c r="S433" s="286">
        <v>0</v>
      </c>
      <c r="T433" s="330">
        <v>0</v>
      </c>
      <c r="U433" s="330">
        <v>0</v>
      </c>
      <c r="V433" s="330">
        <v>0</v>
      </c>
    </row>
    <row r="434" spans="1:22" s="7" customFormat="1">
      <c r="A434" s="65" t="s">
        <v>231</v>
      </c>
      <c r="B434" s="135">
        <v>331</v>
      </c>
      <c r="C434" s="87" t="s">
        <v>103</v>
      </c>
      <c r="D434" s="110" t="s">
        <v>103</v>
      </c>
      <c r="E434" s="110"/>
      <c r="F434" s="89"/>
      <c r="G434" s="70"/>
      <c r="H434" s="70"/>
      <c r="I434" s="89"/>
      <c r="J434" s="109"/>
      <c r="K434" s="445"/>
      <c r="L434" s="429">
        <f t="shared" ref="L434:V434" si="196">L435+L444</f>
        <v>537600</v>
      </c>
      <c r="M434" s="357">
        <f t="shared" si="196"/>
        <v>0</v>
      </c>
      <c r="N434" s="537">
        <f t="shared" si="196"/>
        <v>537600</v>
      </c>
      <c r="O434" s="537">
        <f t="shared" si="196"/>
        <v>0</v>
      </c>
      <c r="P434" s="357">
        <f t="shared" si="196"/>
        <v>537600</v>
      </c>
      <c r="Q434" s="286">
        <f t="shared" si="196"/>
        <v>0</v>
      </c>
      <c r="R434" s="286">
        <f t="shared" si="196"/>
        <v>0</v>
      </c>
      <c r="S434" s="286">
        <f t="shared" si="196"/>
        <v>0</v>
      </c>
      <c r="T434" s="330">
        <f t="shared" si="196"/>
        <v>0</v>
      </c>
      <c r="U434" s="330">
        <f t="shared" si="196"/>
        <v>0</v>
      </c>
      <c r="V434" s="330">
        <f t="shared" si="196"/>
        <v>0</v>
      </c>
    </row>
    <row r="435" spans="1:22" s="7" customFormat="1" ht="21.75" customHeight="1">
      <c r="A435" s="91" t="s">
        <v>283</v>
      </c>
      <c r="B435" s="135">
        <v>331</v>
      </c>
      <c r="C435" s="87" t="s">
        <v>103</v>
      </c>
      <c r="D435" s="110" t="s">
        <v>103</v>
      </c>
      <c r="E435" s="113" t="s">
        <v>99</v>
      </c>
      <c r="F435" s="92" t="s">
        <v>172</v>
      </c>
      <c r="G435" s="70" t="s">
        <v>172</v>
      </c>
      <c r="H435" s="70" t="s">
        <v>172</v>
      </c>
      <c r="I435" s="92" t="s">
        <v>173</v>
      </c>
      <c r="J435" s="72" t="s">
        <v>172</v>
      </c>
      <c r="K435" s="446"/>
      <c r="L435" s="420">
        <f t="shared" ref="L435:V435" si="197">L436</f>
        <v>437600</v>
      </c>
      <c r="M435" s="358">
        <f t="shared" si="197"/>
        <v>0</v>
      </c>
      <c r="N435" s="375">
        <f t="shared" si="197"/>
        <v>437600</v>
      </c>
      <c r="O435" s="375">
        <f t="shared" si="197"/>
        <v>0</v>
      </c>
      <c r="P435" s="358">
        <f t="shared" si="197"/>
        <v>437600</v>
      </c>
      <c r="Q435" s="287">
        <f t="shared" si="197"/>
        <v>0</v>
      </c>
      <c r="R435" s="287">
        <f t="shared" si="197"/>
        <v>0</v>
      </c>
      <c r="S435" s="287">
        <f t="shared" si="197"/>
        <v>0</v>
      </c>
      <c r="T435" s="331">
        <f t="shared" si="197"/>
        <v>0</v>
      </c>
      <c r="U435" s="331">
        <f t="shared" si="197"/>
        <v>0</v>
      </c>
      <c r="V435" s="331">
        <f t="shared" si="197"/>
        <v>0</v>
      </c>
    </row>
    <row r="436" spans="1:22" s="7" customFormat="1">
      <c r="A436" s="65" t="s">
        <v>20</v>
      </c>
      <c r="B436" s="135">
        <v>331</v>
      </c>
      <c r="C436" s="87" t="s">
        <v>103</v>
      </c>
      <c r="D436" s="110" t="s">
        <v>103</v>
      </c>
      <c r="E436" s="77" t="s">
        <v>99</v>
      </c>
      <c r="F436" s="70" t="s">
        <v>172</v>
      </c>
      <c r="G436" s="70" t="s">
        <v>172</v>
      </c>
      <c r="H436" s="70" t="s">
        <v>172</v>
      </c>
      <c r="I436" s="70" t="s">
        <v>23</v>
      </c>
      <c r="J436" s="72" t="s">
        <v>172</v>
      </c>
      <c r="K436" s="442"/>
      <c r="L436" s="420">
        <f t="shared" ref="L436:V436" si="198">L437+L439+L441</f>
        <v>437600</v>
      </c>
      <c r="M436" s="358">
        <f t="shared" si="198"/>
        <v>0</v>
      </c>
      <c r="N436" s="375">
        <f t="shared" si="198"/>
        <v>437600</v>
      </c>
      <c r="O436" s="375">
        <f t="shared" si="198"/>
        <v>0</v>
      </c>
      <c r="P436" s="358">
        <f t="shared" si="198"/>
        <v>437600</v>
      </c>
      <c r="Q436" s="287">
        <f t="shared" si="198"/>
        <v>0</v>
      </c>
      <c r="R436" s="287">
        <f t="shared" si="198"/>
        <v>0</v>
      </c>
      <c r="S436" s="287">
        <f t="shared" si="198"/>
        <v>0</v>
      </c>
      <c r="T436" s="331">
        <f t="shared" si="198"/>
        <v>0</v>
      </c>
      <c r="U436" s="331">
        <f t="shared" si="198"/>
        <v>0</v>
      </c>
      <c r="V436" s="331">
        <f t="shared" si="198"/>
        <v>0</v>
      </c>
    </row>
    <row r="437" spans="1:22" s="7" customFormat="1" ht="25.5">
      <c r="A437" s="82" t="s">
        <v>77</v>
      </c>
      <c r="B437" s="135">
        <v>331</v>
      </c>
      <c r="C437" s="87" t="s">
        <v>103</v>
      </c>
      <c r="D437" s="110" t="s">
        <v>103</v>
      </c>
      <c r="E437" s="77" t="s">
        <v>99</v>
      </c>
      <c r="F437" s="70" t="s">
        <v>172</v>
      </c>
      <c r="G437" s="70" t="s">
        <v>172</v>
      </c>
      <c r="H437" s="70" t="s">
        <v>172</v>
      </c>
      <c r="I437" s="70" t="s">
        <v>23</v>
      </c>
      <c r="J437" s="72" t="s">
        <v>172</v>
      </c>
      <c r="K437" s="442" t="s">
        <v>78</v>
      </c>
      <c r="L437" s="420">
        <f t="shared" ref="L437:V437" si="199">L438</f>
        <v>308600</v>
      </c>
      <c r="M437" s="358">
        <f t="shared" si="199"/>
        <v>0</v>
      </c>
      <c r="N437" s="375">
        <f t="shared" si="199"/>
        <v>218600</v>
      </c>
      <c r="O437" s="375">
        <f t="shared" si="199"/>
        <v>0</v>
      </c>
      <c r="P437" s="358">
        <f t="shared" si="199"/>
        <v>218600</v>
      </c>
      <c r="Q437" s="287">
        <f t="shared" si="199"/>
        <v>0</v>
      </c>
      <c r="R437" s="287">
        <f t="shared" si="199"/>
        <v>0</v>
      </c>
      <c r="S437" s="287">
        <f t="shared" si="199"/>
        <v>0</v>
      </c>
      <c r="T437" s="331">
        <f t="shared" si="199"/>
        <v>0</v>
      </c>
      <c r="U437" s="331">
        <f t="shared" si="199"/>
        <v>0</v>
      </c>
      <c r="V437" s="331">
        <f t="shared" si="199"/>
        <v>0</v>
      </c>
    </row>
    <row r="438" spans="1:22" s="7" customFormat="1" ht="25.5">
      <c r="A438" s="82" t="s">
        <v>79</v>
      </c>
      <c r="B438" s="135">
        <v>331</v>
      </c>
      <c r="C438" s="87" t="s">
        <v>103</v>
      </c>
      <c r="D438" s="110" t="s">
        <v>103</v>
      </c>
      <c r="E438" s="77" t="s">
        <v>99</v>
      </c>
      <c r="F438" s="70" t="s">
        <v>172</v>
      </c>
      <c r="G438" s="70" t="s">
        <v>172</v>
      </c>
      <c r="H438" s="70" t="s">
        <v>172</v>
      </c>
      <c r="I438" s="70" t="s">
        <v>23</v>
      </c>
      <c r="J438" s="72" t="s">
        <v>172</v>
      </c>
      <c r="K438" s="442" t="s">
        <v>80</v>
      </c>
      <c r="L438" s="420">
        <v>308600</v>
      </c>
      <c r="M438" s="358">
        <v>0</v>
      </c>
      <c r="N438" s="375">
        <v>218600</v>
      </c>
      <c r="O438" s="375">
        <v>0</v>
      </c>
      <c r="P438" s="358">
        <f>O438+N438</f>
        <v>218600</v>
      </c>
      <c r="Q438" s="287">
        <v>0</v>
      </c>
      <c r="R438" s="287">
        <v>0</v>
      </c>
      <c r="S438" s="287">
        <v>0</v>
      </c>
      <c r="T438" s="331">
        <v>0</v>
      </c>
      <c r="U438" s="331">
        <v>0</v>
      </c>
      <c r="V438" s="331">
        <v>0</v>
      </c>
    </row>
    <row r="439" spans="1:22" s="7" customFormat="1" ht="15" customHeight="1">
      <c r="A439" s="136" t="s">
        <v>194</v>
      </c>
      <c r="B439" s="135">
        <v>331</v>
      </c>
      <c r="C439" s="87" t="s">
        <v>103</v>
      </c>
      <c r="D439" s="110" t="s">
        <v>103</v>
      </c>
      <c r="E439" s="77" t="s">
        <v>99</v>
      </c>
      <c r="F439" s="70" t="s">
        <v>172</v>
      </c>
      <c r="G439" s="70" t="s">
        <v>172</v>
      </c>
      <c r="H439" s="70" t="s">
        <v>172</v>
      </c>
      <c r="I439" s="70" t="s">
        <v>23</v>
      </c>
      <c r="J439" s="72" t="s">
        <v>172</v>
      </c>
      <c r="K439" s="445" t="s">
        <v>82</v>
      </c>
      <c r="L439" s="420">
        <f t="shared" ref="L439:V439" si="200">L440</f>
        <v>19000</v>
      </c>
      <c r="M439" s="358">
        <f t="shared" si="200"/>
        <v>0</v>
      </c>
      <c r="N439" s="375">
        <f t="shared" si="200"/>
        <v>19000</v>
      </c>
      <c r="O439" s="375">
        <f t="shared" si="200"/>
        <v>0</v>
      </c>
      <c r="P439" s="358">
        <f t="shared" si="200"/>
        <v>19000</v>
      </c>
      <c r="Q439" s="287">
        <f t="shared" si="200"/>
        <v>0</v>
      </c>
      <c r="R439" s="287">
        <f t="shared" si="200"/>
        <v>0</v>
      </c>
      <c r="S439" s="287">
        <f t="shared" si="200"/>
        <v>0</v>
      </c>
      <c r="T439" s="331">
        <f t="shared" si="200"/>
        <v>0</v>
      </c>
      <c r="U439" s="331">
        <f t="shared" si="200"/>
        <v>0</v>
      </c>
      <c r="V439" s="331">
        <f t="shared" si="200"/>
        <v>0</v>
      </c>
    </row>
    <row r="440" spans="1:22" s="7" customFormat="1">
      <c r="A440" s="82" t="s">
        <v>195</v>
      </c>
      <c r="B440" s="135">
        <v>331</v>
      </c>
      <c r="C440" s="87" t="s">
        <v>103</v>
      </c>
      <c r="D440" s="110" t="s">
        <v>103</v>
      </c>
      <c r="E440" s="77" t="s">
        <v>99</v>
      </c>
      <c r="F440" s="70" t="s">
        <v>172</v>
      </c>
      <c r="G440" s="70" t="s">
        <v>172</v>
      </c>
      <c r="H440" s="70" t="s">
        <v>172</v>
      </c>
      <c r="I440" s="70" t="s">
        <v>23</v>
      </c>
      <c r="J440" s="72" t="s">
        <v>172</v>
      </c>
      <c r="K440" s="445" t="s">
        <v>193</v>
      </c>
      <c r="L440" s="420">
        <v>19000</v>
      </c>
      <c r="M440" s="358">
        <v>0</v>
      </c>
      <c r="N440" s="375">
        <v>19000</v>
      </c>
      <c r="O440" s="375">
        <v>0</v>
      </c>
      <c r="P440" s="358">
        <v>19000</v>
      </c>
      <c r="Q440" s="287">
        <v>0</v>
      </c>
      <c r="R440" s="287">
        <v>0</v>
      </c>
      <c r="S440" s="287">
        <v>0</v>
      </c>
      <c r="T440" s="331">
        <v>0</v>
      </c>
      <c r="U440" s="331">
        <v>0</v>
      </c>
      <c r="V440" s="331">
        <v>0</v>
      </c>
    </row>
    <row r="441" spans="1:22" s="7" customFormat="1" ht="33.75" customHeight="1">
      <c r="A441" s="82" t="s">
        <v>30</v>
      </c>
      <c r="B441" s="135">
        <v>331</v>
      </c>
      <c r="C441" s="87" t="s">
        <v>103</v>
      </c>
      <c r="D441" s="110" t="s">
        <v>103</v>
      </c>
      <c r="E441" s="77" t="s">
        <v>99</v>
      </c>
      <c r="F441" s="70" t="s">
        <v>172</v>
      </c>
      <c r="G441" s="70" t="s">
        <v>172</v>
      </c>
      <c r="H441" s="70" t="s">
        <v>172</v>
      </c>
      <c r="I441" s="70" t="s">
        <v>23</v>
      </c>
      <c r="J441" s="72" t="s">
        <v>172</v>
      </c>
      <c r="K441" s="442" t="s">
        <v>188</v>
      </c>
      <c r="L441" s="420">
        <f t="shared" ref="L441:V441" si="201">L442+L443</f>
        <v>110000</v>
      </c>
      <c r="M441" s="358">
        <f t="shared" si="201"/>
        <v>0</v>
      </c>
      <c r="N441" s="375">
        <f t="shared" si="201"/>
        <v>200000</v>
      </c>
      <c r="O441" s="375">
        <f t="shared" si="201"/>
        <v>0</v>
      </c>
      <c r="P441" s="358">
        <f t="shared" si="201"/>
        <v>200000</v>
      </c>
      <c r="Q441" s="287">
        <f t="shared" si="201"/>
        <v>0</v>
      </c>
      <c r="R441" s="287">
        <f t="shared" si="201"/>
        <v>0</v>
      </c>
      <c r="S441" s="287">
        <f t="shared" si="201"/>
        <v>0</v>
      </c>
      <c r="T441" s="331">
        <f t="shared" si="201"/>
        <v>0</v>
      </c>
      <c r="U441" s="331">
        <f t="shared" si="201"/>
        <v>0</v>
      </c>
      <c r="V441" s="331">
        <f t="shared" si="201"/>
        <v>0</v>
      </c>
    </row>
    <row r="442" spans="1:22" s="7" customFormat="1" ht="20.25" customHeight="1">
      <c r="A442" s="82" t="s">
        <v>31</v>
      </c>
      <c r="B442" s="135">
        <v>331</v>
      </c>
      <c r="C442" s="87" t="s">
        <v>103</v>
      </c>
      <c r="D442" s="110" t="s">
        <v>103</v>
      </c>
      <c r="E442" s="77" t="s">
        <v>99</v>
      </c>
      <c r="F442" s="70" t="s">
        <v>172</v>
      </c>
      <c r="G442" s="70" t="s">
        <v>172</v>
      </c>
      <c r="H442" s="70" t="s">
        <v>172</v>
      </c>
      <c r="I442" s="70" t="s">
        <v>23</v>
      </c>
      <c r="J442" s="72" t="s">
        <v>172</v>
      </c>
      <c r="K442" s="442" t="s">
        <v>32</v>
      </c>
      <c r="L442" s="420">
        <v>55000</v>
      </c>
      <c r="M442" s="358">
        <v>0</v>
      </c>
      <c r="N442" s="375">
        <v>100000</v>
      </c>
      <c r="O442" s="375">
        <v>0</v>
      </c>
      <c r="P442" s="358">
        <f>O442+N442</f>
        <v>100000</v>
      </c>
      <c r="Q442" s="287">
        <v>0</v>
      </c>
      <c r="R442" s="287">
        <v>0</v>
      </c>
      <c r="S442" s="287">
        <v>0</v>
      </c>
      <c r="T442" s="331">
        <v>0</v>
      </c>
      <c r="U442" s="331">
        <v>0</v>
      </c>
      <c r="V442" s="331">
        <v>0</v>
      </c>
    </row>
    <row r="443" spans="1:22" s="7" customFormat="1" ht="38.25" customHeight="1">
      <c r="A443" s="137" t="s">
        <v>277</v>
      </c>
      <c r="B443" s="135">
        <v>331</v>
      </c>
      <c r="C443" s="87" t="s">
        <v>103</v>
      </c>
      <c r="D443" s="110" t="s">
        <v>103</v>
      </c>
      <c r="E443" s="77" t="s">
        <v>99</v>
      </c>
      <c r="F443" s="70" t="s">
        <v>172</v>
      </c>
      <c r="G443" s="70" t="s">
        <v>172</v>
      </c>
      <c r="H443" s="70" t="s">
        <v>172</v>
      </c>
      <c r="I443" s="70" t="s">
        <v>23</v>
      </c>
      <c r="J443" s="72" t="s">
        <v>172</v>
      </c>
      <c r="K443" s="442" t="s">
        <v>200</v>
      </c>
      <c r="L443" s="420">
        <v>55000</v>
      </c>
      <c r="M443" s="358">
        <v>0</v>
      </c>
      <c r="N443" s="375">
        <v>100000</v>
      </c>
      <c r="O443" s="375">
        <v>0</v>
      </c>
      <c r="P443" s="358">
        <f>O443+N443</f>
        <v>100000</v>
      </c>
      <c r="Q443" s="287">
        <v>0</v>
      </c>
      <c r="R443" s="287">
        <v>0</v>
      </c>
      <c r="S443" s="287">
        <v>0</v>
      </c>
      <c r="T443" s="331">
        <v>0</v>
      </c>
      <c r="U443" s="331">
        <v>0</v>
      </c>
      <c r="V443" s="331">
        <v>0</v>
      </c>
    </row>
    <row r="444" spans="1:22" s="7" customFormat="1" ht="38.25">
      <c r="A444" s="91" t="s">
        <v>281</v>
      </c>
      <c r="B444" s="135">
        <v>331</v>
      </c>
      <c r="C444" s="87" t="s">
        <v>103</v>
      </c>
      <c r="D444" s="110" t="s">
        <v>103</v>
      </c>
      <c r="E444" s="113" t="s">
        <v>103</v>
      </c>
      <c r="F444" s="92" t="s">
        <v>172</v>
      </c>
      <c r="G444" s="70" t="s">
        <v>172</v>
      </c>
      <c r="H444" s="70" t="s">
        <v>172</v>
      </c>
      <c r="I444" s="92" t="s">
        <v>173</v>
      </c>
      <c r="J444" s="72" t="s">
        <v>172</v>
      </c>
      <c r="K444" s="446"/>
      <c r="L444" s="420">
        <f t="shared" ref="L444:V444" si="202">L445</f>
        <v>100000</v>
      </c>
      <c r="M444" s="358">
        <f t="shared" si="202"/>
        <v>0</v>
      </c>
      <c r="N444" s="375">
        <f t="shared" si="202"/>
        <v>100000</v>
      </c>
      <c r="O444" s="375">
        <f t="shared" si="202"/>
        <v>0</v>
      </c>
      <c r="P444" s="358">
        <f t="shared" si="202"/>
        <v>100000</v>
      </c>
      <c r="Q444" s="287">
        <f t="shared" si="202"/>
        <v>0</v>
      </c>
      <c r="R444" s="287">
        <f t="shared" si="202"/>
        <v>0</v>
      </c>
      <c r="S444" s="287">
        <f t="shared" si="202"/>
        <v>0</v>
      </c>
      <c r="T444" s="331">
        <f t="shared" si="202"/>
        <v>0</v>
      </c>
      <c r="U444" s="331">
        <f t="shared" si="202"/>
        <v>0</v>
      </c>
      <c r="V444" s="331">
        <f t="shared" si="202"/>
        <v>0</v>
      </c>
    </row>
    <row r="445" spans="1:22" s="7" customFormat="1" ht="25.5">
      <c r="A445" s="75" t="s">
        <v>282</v>
      </c>
      <c r="B445" s="135">
        <v>331</v>
      </c>
      <c r="C445" s="87" t="s">
        <v>103</v>
      </c>
      <c r="D445" s="110" t="s">
        <v>103</v>
      </c>
      <c r="E445" s="110" t="s">
        <v>103</v>
      </c>
      <c r="F445" s="89" t="s">
        <v>170</v>
      </c>
      <c r="G445" s="70" t="s">
        <v>172</v>
      </c>
      <c r="H445" s="70" t="s">
        <v>172</v>
      </c>
      <c r="I445" s="89" t="s">
        <v>173</v>
      </c>
      <c r="J445" s="72" t="s">
        <v>172</v>
      </c>
      <c r="K445" s="445"/>
      <c r="L445" s="429">
        <f t="shared" ref="L445:P447" si="203">L446</f>
        <v>100000</v>
      </c>
      <c r="M445" s="357">
        <f t="shared" si="203"/>
        <v>0</v>
      </c>
      <c r="N445" s="537">
        <f t="shared" si="203"/>
        <v>100000</v>
      </c>
      <c r="O445" s="537">
        <f t="shared" si="203"/>
        <v>0</v>
      </c>
      <c r="P445" s="357">
        <f t="shared" si="203"/>
        <v>100000</v>
      </c>
      <c r="Q445" s="286">
        <f t="shared" ref="Q445:V445" si="204">Q446+Q447</f>
        <v>0</v>
      </c>
      <c r="R445" s="286">
        <f t="shared" si="204"/>
        <v>0</v>
      </c>
      <c r="S445" s="286">
        <f t="shared" si="204"/>
        <v>0</v>
      </c>
      <c r="T445" s="330">
        <f t="shared" si="204"/>
        <v>0</v>
      </c>
      <c r="U445" s="330">
        <f t="shared" si="204"/>
        <v>0</v>
      </c>
      <c r="V445" s="330">
        <f t="shared" si="204"/>
        <v>0</v>
      </c>
    </row>
    <row r="446" spans="1:22" s="4" customFormat="1">
      <c r="A446" s="82" t="s">
        <v>305</v>
      </c>
      <c r="B446" s="66" t="s">
        <v>139</v>
      </c>
      <c r="C446" s="68" t="s">
        <v>103</v>
      </c>
      <c r="D446" s="78" t="s">
        <v>103</v>
      </c>
      <c r="E446" s="110" t="s">
        <v>103</v>
      </c>
      <c r="F446" s="89" t="s">
        <v>170</v>
      </c>
      <c r="G446" s="70" t="s">
        <v>172</v>
      </c>
      <c r="H446" s="70" t="s">
        <v>172</v>
      </c>
      <c r="I446" s="89" t="s">
        <v>23</v>
      </c>
      <c r="J446" s="72" t="s">
        <v>172</v>
      </c>
      <c r="K446" s="445"/>
      <c r="L446" s="429">
        <f t="shared" si="203"/>
        <v>100000</v>
      </c>
      <c r="M446" s="357">
        <f t="shared" si="203"/>
        <v>0</v>
      </c>
      <c r="N446" s="537">
        <f t="shared" si="203"/>
        <v>100000</v>
      </c>
      <c r="O446" s="537">
        <f t="shared" si="203"/>
        <v>0</v>
      </c>
      <c r="P446" s="357">
        <f t="shared" si="203"/>
        <v>100000</v>
      </c>
      <c r="Q446" s="286">
        <f t="shared" ref="Q446:V447" si="205">Q447</f>
        <v>0</v>
      </c>
      <c r="R446" s="286">
        <f t="shared" si="205"/>
        <v>0</v>
      </c>
      <c r="S446" s="286">
        <f t="shared" si="205"/>
        <v>0</v>
      </c>
      <c r="T446" s="330">
        <f t="shared" si="205"/>
        <v>0</v>
      </c>
      <c r="U446" s="330">
        <f t="shared" si="205"/>
        <v>0</v>
      </c>
      <c r="V446" s="330">
        <f t="shared" si="205"/>
        <v>0</v>
      </c>
    </row>
    <row r="447" spans="1:22" s="4" customFormat="1" ht="25.5">
      <c r="A447" s="82" t="s">
        <v>30</v>
      </c>
      <c r="B447" s="66" t="s">
        <v>139</v>
      </c>
      <c r="C447" s="68" t="s">
        <v>103</v>
      </c>
      <c r="D447" s="78" t="s">
        <v>103</v>
      </c>
      <c r="E447" s="110" t="s">
        <v>103</v>
      </c>
      <c r="F447" s="89" t="s">
        <v>170</v>
      </c>
      <c r="G447" s="70" t="s">
        <v>172</v>
      </c>
      <c r="H447" s="70" t="s">
        <v>172</v>
      </c>
      <c r="I447" s="89" t="s">
        <v>23</v>
      </c>
      <c r="J447" s="72" t="s">
        <v>172</v>
      </c>
      <c r="K447" s="445" t="s">
        <v>188</v>
      </c>
      <c r="L447" s="429">
        <f t="shared" si="203"/>
        <v>100000</v>
      </c>
      <c r="M447" s="357">
        <f t="shared" si="203"/>
        <v>0</v>
      </c>
      <c r="N447" s="537">
        <f t="shared" si="203"/>
        <v>100000</v>
      </c>
      <c r="O447" s="537">
        <f t="shared" si="203"/>
        <v>0</v>
      </c>
      <c r="P447" s="357">
        <f t="shared" si="203"/>
        <v>100000</v>
      </c>
      <c r="Q447" s="286">
        <f t="shared" si="205"/>
        <v>0</v>
      </c>
      <c r="R447" s="286">
        <f t="shared" si="205"/>
        <v>0</v>
      </c>
      <c r="S447" s="286">
        <f t="shared" si="205"/>
        <v>0</v>
      </c>
      <c r="T447" s="330">
        <f t="shared" si="205"/>
        <v>0</v>
      </c>
      <c r="U447" s="330">
        <f t="shared" si="205"/>
        <v>0</v>
      </c>
      <c r="V447" s="330">
        <f t="shared" si="205"/>
        <v>0</v>
      </c>
    </row>
    <row r="448" spans="1:22" s="4" customFormat="1">
      <c r="A448" s="82" t="s">
        <v>31</v>
      </c>
      <c r="B448" s="66" t="s">
        <v>139</v>
      </c>
      <c r="C448" s="68" t="s">
        <v>103</v>
      </c>
      <c r="D448" s="78" t="s">
        <v>103</v>
      </c>
      <c r="E448" s="110" t="s">
        <v>103</v>
      </c>
      <c r="F448" s="89" t="s">
        <v>170</v>
      </c>
      <c r="G448" s="70" t="s">
        <v>172</v>
      </c>
      <c r="H448" s="70" t="s">
        <v>172</v>
      </c>
      <c r="I448" s="89" t="s">
        <v>23</v>
      </c>
      <c r="J448" s="72" t="s">
        <v>172</v>
      </c>
      <c r="K448" s="445" t="s">
        <v>32</v>
      </c>
      <c r="L448" s="429">
        <v>100000</v>
      </c>
      <c r="M448" s="357">
        <v>0</v>
      </c>
      <c r="N448" s="537">
        <v>100000</v>
      </c>
      <c r="O448" s="537">
        <v>0</v>
      </c>
      <c r="P448" s="357">
        <v>100000</v>
      </c>
      <c r="Q448" s="286">
        <v>0</v>
      </c>
      <c r="R448" s="286">
        <v>0</v>
      </c>
      <c r="S448" s="286">
        <v>0</v>
      </c>
      <c r="T448" s="330">
        <v>0</v>
      </c>
      <c r="U448" s="330">
        <v>0</v>
      </c>
      <c r="V448" s="330">
        <v>0</v>
      </c>
    </row>
    <row r="449" spans="1:22" s="4" customFormat="1">
      <c r="A449" s="65" t="s">
        <v>120</v>
      </c>
      <c r="B449" s="135">
        <v>331</v>
      </c>
      <c r="C449" s="87" t="s">
        <v>103</v>
      </c>
      <c r="D449" s="110" t="s">
        <v>115</v>
      </c>
      <c r="E449" s="110"/>
      <c r="F449" s="89"/>
      <c r="G449" s="70"/>
      <c r="H449" s="70"/>
      <c r="I449" s="89"/>
      <c r="J449" s="109"/>
      <c r="K449" s="445"/>
      <c r="L449" s="429">
        <f t="shared" ref="L449:P452" si="206">L450</f>
        <v>160000</v>
      </c>
      <c r="M449" s="357">
        <f t="shared" si="206"/>
        <v>0</v>
      </c>
      <c r="N449" s="537">
        <f t="shared" si="206"/>
        <v>160000</v>
      </c>
      <c r="O449" s="537">
        <f t="shared" si="206"/>
        <v>0</v>
      </c>
      <c r="P449" s="357">
        <f t="shared" si="206"/>
        <v>160000</v>
      </c>
      <c r="Q449" s="286">
        <f t="shared" ref="Q449:V452" si="207">Q450</f>
        <v>0</v>
      </c>
      <c r="R449" s="286">
        <f t="shared" si="207"/>
        <v>0</v>
      </c>
      <c r="S449" s="286">
        <f t="shared" si="207"/>
        <v>0</v>
      </c>
      <c r="T449" s="330">
        <f t="shared" si="207"/>
        <v>0</v>
      </c>
      <c r="U449" s="330">
        <f t="shared" si="207"/>
        <v>0</v>
      </c>
      <c r="V449" s="330">
        <f t="shared" si="207"/>
        <v>0</v>
      </c>
    </row>
    <row r="450" spans="1:22" s="4" customFormat="1" ht="25.5">
      <c r="A450" s="91" t="s">
        <v>283</v>
      </c>
      <c r="B450" s="135">
        <v>331</v>
      </c>
      <c r="C450" s="87" t="s">
        <v>103</v>
      </c>
      <c r="D450" s="110" t="s">
        <v>115</v>
      </c>
      <c r="E450" s="113" t="s">
        <v>99</v>
      </c>
      <c r="F450" s="92" t="s">
        <v>172</v>
      </c>
      <c r="G450" s="70" t="s">
        <v>172</v>
      </c>
      <c r="H450" s="70" t="s">
        <v>172</v>
      </c>
      <c r="I450" s="92" t="s">
        <v>173</v>
      </c>
      <c r="J450" s="72" t="s">
        <v>172</v>
      </c>
      <c r="K450" s="446"/>
      <c r="L450" s="429">
        <f t="shared" si="206"/>
        <v>160000</v>
      </c>
      <c r="M450" s="357">
        <f t="shared" si="206"/>
        <v>0</v>
      </c>
      <c r="N450" s="537">
        <f t="shared" si="206"/>
        <v>160000</v>
      </c>
      <c r="O450" s="537">
        <f t="shared" si="206"/>
        <v>0</v>
      </c>
      <c r="P450" s="357">
        <f t="shared" si="206"/>
        <v>160000</v>
      </c>
      <c r="Q450" s="286">
        <f t="shared" si="207"/>
        <v>0</v>
      </c>
      <c r="R450" s="286">
        <f t="shared" si="207"/>
        <v>0</v>
      </c>
      <c r="S450" s="286">
        <f t="shared" si="207"/>
        <v>0</v>
      </c>
      <c r="T450" s="330">
        <f t="shared" si="207"/>
        <v>0</v>
      </c>
      <c r="U450" s="330">
        <f t="shared" si="207"/>
        <v>0</v>
      </c>
      <c r="V450" s="330">
        <f t="shared" si="207"/>
        <v>0</v>
      </c>
    </row>
    <row r="451" spans="1:22" s="4" customFormat="1">
      <c r="A451" s="65" t="s">
        <v>20</v>
      </c>
      <c r="B451" s="135">
        <v>331</v>
      </c>
      <c r="C451" s="87" t="s">
        <v>103</v>
      </c>
      <c r="D451" s="110" t="s">
        <v>115</v>
      </c>
      <c r="E451" s="77" t="s">
        <v>99</v>
      </c>
      <c r="F451" s="70" t="s">
        <v>172</v>
      </c>
      <c r="G451" s="70" t="s">
        <v>172</v>
      </c>
      <c r="H451" s="70" t="s">
        <v>172</v>
      </c>
      <c r="I451" s="70" t="s">
        <v>23</v>
      </c>
      <c r="J451" s="72" t="s">
        <v>172</v>
      </c>
      <c r="K451" s="442"/>
      <c r="L451" s="429">
        <f t="shared" si="206"/>
        <v>160000</v>
      </c>
      <c r="M451" s="357">
        <f t="shared" si="206"/>
        <v>0</v>
      </c>
      <c r="N451" s="537">
        <f t="shared" si="206"/>
        <v>160000</v>
      </c>
      <c r="O451" s="537">
        <f t="shared" si="206"/>
        <v>0</v>
      </c>
      <c r="P451" s="357">
        <f t="shared" si="206"/>
        <v>160000</v>
      </c>
      <c r="Q451" s="286">
        <f t="shared" si="207"/>
        <v>0</v>
      </c>
      <c r="R451" s="286">
        <f t="shared" si="207"/>
        <v>0</v>
      </c>
      <c r="S451" s="286">
        <f t="shared" si="207"/>
        <v>0</v>
      </c>
      <c r="T451" s="330">
        <f t="shared" si="207"/>
        <v>0</v>
      </c>
      <c r="U451" s="330">
        <f t="shared" si="207"/>
        <v>0</v>
      </c>
      <c r="V451" s="330">
        <f t="shared" si="207"/>
        <v>0</v>
      </c>
    </row>
    <row r="452" spans="1:22" s="4" customFormat="1" ht="51">
      <c r="A452" s="82" t="s">
        <v>96</v>
      </c>
      <c r="B452" s="135">
        <v>331</v>
      </c>
      <c r="C452" s="87" t="s">
        <v>103</v>
      </c>
      <c r="D452" s="110" t="s">
        <v>115</v>
      </c>
      <c r="E452" s="77" t="s">
        <v>99</v>
      </c>
      <c r="F452" s="70" t="s">
        <v>172</v>
      </c>
      <c r="G452" s="70" t="s">
        <v>172</v>
      </c>
      <c r="H452" s="70" t="s">
        <v>172</v>
      </c>
      <c r="I452" s="70" t="s">
        <v>23</v>
      </c>
      <c r="J452" s="72" t="s">
        <v>172</v>
      </c>
      <c r="K452" s="442" t="s">
        <v>85</v>
      </c>
      <c r="L452" s="429">
        <f t="shared" si="206"/>
        <v>160000</v>
      </c>
      <c r="M452" s="357">
        <f t="shared" si="206"/>
        <v>0</v>
      </c>
      <c r="N452" s="537">
        <f t="shared" si="206"/>
        <v>160000</v>
      </c>
      <c r="O452" s="537">
        <f t="shared" si="206"/>
        <v>0</v>
      </c>
      <c r="P452" s="357">
        <f t="shared" si="206"/>
        <v>160000</v>
      </c>
      <c r="Q452" s="286">
        <f t="shared" si="207"/>
        <v>0</v>
      </c>
      <c r="R452" s="286">
        <f t="shared" si="207"/>
        <v>0</v>
      </c>
      <c r="S452" s="286">
        <f t="shared" si="207"/>
        <v>0</v>
      </c>
      <c r="T452" s="330">
        <f t="shared" si="207"/>
        <v>0</v>
      </c>
      <c r="U452" s="330">
        <f t="shared" si="207"/>
        <v>0</v>
      </c>
      <c r="V452" s="330">
        <f t="shared" si="207"/>
        <v>0</v>
      </c>
    </row>
    <row r="453" spans="1:22" s="4" customFormat="1" ht="25.5">
      <c r="A453" s="82" t="s">
        <v>86</v>
      </c>
      <c r="B453" s="135">
        <v>331</v>
      </c>
      <c r="C453" s="87" t="s">
        <v>103</v>
      </c>
      <c r="D453" s="110" t="s">
        <v>115</v>
      </c>
      <c r="E453" s="77" t="s">
        <v>99</v>
      </c>
      <c r="F453" s="70" t="s">
        <v>172</v>
      </c>
      <c r="G453" s="70" t="s">
        <v>172</v>
      </c>
      <c r="H453" s="70" t="s">
        <v>172</v>
      </c>
      <c r="I453" s="70" t="s">
        <v>23</v>
      </c>
      <c r="J453" s="72" t="s">
        <v>172</v>
      </c>
      <c r="K453" s="442" t="s">
        <v>222</v>
      </c>
      <c r="L453" s="429">
        <v>160000</v>
      </c>
      <c r="M453" s="357">
        <v>0</v>
      </c>
      <c r="N453" s="537">
        <v>160000</v>
      </c>
      <c r="O453" s="537">
        <v>0</v>
      </c>
      <c r="P453" s="357">
        <v>160000</v>
      </c>
      <c r="Q453" s="286">
        <v>0</v>
      </c>
      <c r="R453" s="286">
        <v>0</v>
      </c>
      <c r="S453" s="286">
        <v>0</v>
      </c>
      <c r="T453" s="330">
        <v>0</v>
      </c>
      <c r="U453" s="330">
        <v>0</v>
      </c>
      <c r="V453" s="330">
        <v>0</v>
      </c>
    </row>
    <row r="454" spans="1:22" s="4" customFormat="1">
      <c r="A454" s="65" t="s">
        <v>57</v>
      </c>
      <c r="B454" s="66" t="s">
        <v>139</v>
      </c>
      <c r="C454" s="68" t="s">
        <v>104</v>
      </c>
      <c r="D454" s="67"/>
      <c r="E454" s="110"/>
      <c r="F454" s="89"/>
      <c r="G454" s="70"/>
      <c r="H454" s="70"/>
      <c r="I454" s="89"/>
      <c r="J454" s="109"/>
      <c r="K454" s="445"/>
      <c r="L454" s="429">
        <f t="shared" ref="L454:P457" si="208">L455</f>
        <v>115600</v>
      </c>
      <c r="M454" s="357">
        <f t="shared" si="208"/>
        <v>0</v>
      </c>
      <c r="N454" s="537">
        <f t="shared" si="208"/>
        <v>115600</v>
      </c>
      <c r="O454" s="537">
        <f t="shared" si="208"/>
        <v>0</v>
      </c>
      <c r="P454" s="357">
        <f t="shared" si="208"/>
        <v>115600</v>
      </c>
      <c r="Q454" s="286">
        <f t="shared" ref="Q454:V457" si="209">Q455</f>
        <v>115600</v>
      </c>
      <c r="R454" s="286">
        <f t="shared" si="209"/>
        <v>0</v>
      </c>
      <c r="S454" s="286">
        <f t="shared" si="209"/>
        <v>115600</v>
      </c>
      <c r="T454" s="330">
        <f t="shared" si="209"/>
        <v>115600</v>
      </c>
      <c r="U454" s="330">
        <f t="shared" si="209"/>
        <v>0</v>
      </c>
      <c r="V454" s="330">
        <f t="shared" si="209"/>
        <v>115600</v>
      </c>
    </row>
    <row r="455" spans="1:22" s="4" customFormat="1">
      <c r="A455" s="65" t="s">
        <v>121</v>
      </c>
      <c r="B455" s="66" t="s">
        <v>139</v>
      </c>
      <c r="C455" s="68" t="s">
        <v>104</v>
      </c>
      <c r="D455" s="67" t="s">
        <v>98</v>
      </c>
      <c r="E455" s="110"/>
      <c r="F455" s="89"/>
      <c r="G455" s="70"/>
      <c r="H455" s="70"/>
      <c r="I455" s="89"/>
      <c r="J455" s="109"/>
      <c r="K455" s="445"/>
      <c r="L455" s="429">
        <f t="shared" si="208"/>
        <v>115600</v>
      </c>
      <c r="M455" s="357">
        <f t="shared" si="208"/>
        <v>0</v>
      </c>
      <c r="N455" s="537">
        <f t="shared" si="208"/>
        <v>115600</v>
      </c>
      <c r="O455" s="537">
        <f t="shared" si="208"/>
        <v>0</v>
      </c>
      <c r="P455" s="357">
        <f t="shared" si="208"/>
        <v>115600</v>
      </c>
      <c r="Q455" s="286">
        <f t="shared" si="209"/>
        <v>115600</v>
      </c>
      <c r="R455" s="286">
        <f t="shared" si="209"/>
        <v>0</v>
      </c>
      <c r="S455" s="286">
        <f t="shared" si="209"/>
        <v>115600</v>
      </c>
      <c r="T455" s="330">
        <f t="shared" si="209"/>
        <v>115600</v>
      </c>
      <c r="U455" s="330">
        <f t="shared" si="209"/>
        <v>0</v>
      </c>
      <c r="V455" s="330">
        <f t="shared" si="209"/>
        <v>115600</v>
      </c>
    </row>
    <row r="456" spans="1:22" ht="25.5">
      <c r="A456" s="82" t="s">
        <v>375</v>
      </c>
      <c r="B456" s="66" t="s">
        <v>139</v>
      </c>
      <c r="C456" s="68" t="s">
        <v>104</v>
      </c>
      <c r="D456" s="67" t="s">
        <v>98</v>
      </c>
      <c r="E456" s="113" t="s">
        <v>98</v>
      </c>
      <c r="F456" s="92" t="s">
        <v>172</v>
      </c>
      <c r="G456" s="70" t="s">
        <v>172</v>
      </c>
      <c r="H456" s="70" t="s">
        <v>172</v>
      </c>
      <c r="I456" s="92" t="s">
        <v>173</v>
      </c>
      <c r="J456" s="72" t="s">
        <v>172</v>
      </c>
      <c r="K456" s="446"/>
      <c r="L456" s="420">
        <f t="shared" si="208"/>
        <v>115600</v>
      </c>
      <c r="M456" s="358">
        <f t="shared" si="208"/>
        <v>0</v>
      </c>
      <c r="N456" s="375">
        <f t="shared" si="208"/>
        <v>115600</v>
      </c>
      <c r="O456" s="375">
        <f t="shared" si="208"/>
        <v>0</v>
      </c>
      <c r="P456" s="358">
        <f t="shared" si="208"/>
        <v>115600</v>
      </c>
      <c r="Q456" s="287">
        <f t="shared" si="209"/>
        <v>115600</v>
      </c>
      <c r="R456" s="287">
        <f t="shared" si="209"/>
        <v>0</v>
      </c>
      <c r="S456" s="287">
        <f t="shared" si="209"/>
        <v>115600</v>
      </c>
      <c r="T456" s="331">
        <f t="shared" si="209"/>
        <v>115600</v>
      </c>
      <c r="U456" s="331">
        <f t="shared" si="209"/>
        <v>0</v>
      </c>
      <c r="V456" s="331">
        <f t="shared" si="209"/>
        <v>115600</v>
      </c>
    </row>
    <row r="457" spans="1:22" ht="25.5">
      <c r="A457" s="91" t="s">
        <v>18</v>
      </c>
      <c r="B457" s="66" t="s">
        <v>139</v>
      </c>
      <c r="C457" s="68" t="s">
        <v>104</v>
      </c>
      <c r="D457" s="67" t="s">
        <v>98</v>
      </c>
      <c r="E457" s="113" t="s">
        <v>98</v>
      </c>
      <c r="F457" s="92" t="s">
        <v>174</v>
      </c>
      <c r="G457" s="70" t="s">
        <v>172</v>
      </c>
      <c r="H457" s="70" t="s">
        <v>172</v>
      </c>
      <c r="I457" s="92" t="s">
        <v>173</v>
      </c>
      <c r="J457" s="72" t="s">
        <v>172</v>
      </c>
      <c r="K457" s="446"/>
      <c r="L457" s="420">
        <f t="shared" si="208"/>
        <v>115600</v>
      </c>
      <c r="M457" s="358">
        <f t="shared" si="208"/>
        <v>0</v>
      </c>
      <c r="N457" s="375">
        <f t="shared" si="208"/>
        <v>115600</v>
      </c>
      <c r="O457" s="375">
        <f t="shared" si="208"/>
        <v>0</v>
      </c>
      <c r="P457" s="358">
        <f t="shared" si="208"/>
        <v>115600</v>
      </c>
      <c r="Q457" s="287">
        <f t="shared" si="209"/>
        <v>115600</v>
      </c>
      <c r="R457" s="287">
        <f t="shared" si="209"/>
        <v>0</v>
      </c>
      <c r="S457" s="287">
        <f t="shared" si="209"/>
        <v>115600</v>
      </c>
      <c r="T457" s="331">
        <f t="shared" si="209"/>
        <v>115600</v>
      </c>
      <c r="U457" s="331">
        <f t="shared" si="209"/>
        <v>0</v>
      </c>
      <c r="V457" s="331">
        <f t="shared" si="209"/>
        <v>115600</v>
      </c>
    </row>
    <row r="458" spans="1:22" s="4" customFormat="1">
      <c r="A458" s="82" t="s">
        <v>19</v>
      </c>
      <c r="B458" s="66" t="s">
        <v>139</v>
      </c>
      <c r="C458" s="68" t="s">
        <v>104</v>
      </c>
      <c r="D458" s="67" t="s">
        <v>98</v>
      </c>
      <c r="E458" s="113" t="s">
        <v>98</v>
      </c>
      <c r="F458" s="92" t="s">
        <v>174</v>
      </c>
      <c r="G458" s="70" t="s">
        <v>172</v>
      </c>
      <c r="H458" s="70" t="s">
        <v>172</v>
      </c>
      <c r="I458" s="92" t="s">
        <v>21</v>
      </c>
      <c r="J458" s="72" t="s">
        <v>172</v>
      </c>
      <c r="K458" s="446"/>
      <c r="L458" s="420">
        <f t="shared" ref="L458:V458" si="210">L459+L461</f>
        <v>115600</v>
      </c>
      <c r="M458" s="358">
        <f t="shared" si="210"/>
        <v>0</v>
      </c>
      <c r="N458" s="375">
        <f t="shared" si="210"/>
        <v>115600</v>
      </c>
      <c r="O458" s="375">
        <f t="shared" si="210"/>
        <v>0</v>
      </c>
      <c r="P458" s="358">
        <f t="shared" si="210"/>
        <v>115600</v>
      </c>
      <c r="Q458" s="287">
        <f t="shared" si="210"/>
        <v>115600</v>
      </c>
      <c r="R458" s="287">
        <f t="shared" si="210"/>
        <v>0</v>
      </c>
      <c r="S458" s="287">
        <f t="shared" si="210"/>
        <v>115600</v>
      </c>
      <c r="T458" s="331">
        <f t="shared" si="210"/>
        <v>115600</v>
      </c>
      <c r="U458" s="331">
        <f t="shared" si="210"/>
        <v>0</v>
      </c>
      <c r="V458" s="331">
        <f t="shared" si="210"/>
        <v>115600</v>
      </c>
    </row>
    <row r="459" spans="1:22" s="4" customFormat="1" ht="25.5">
      <c r="A459" s="82" t="s">
        <v>77</v>
      </c>
      <c r="B459" s="66" t="s">
        <v>139</v>
      </c>
      <c r="C459" s="68" t="s">
        <v>104</v>
      </c>
      <c r="D459" s="67" t="s">
        <v>98</v>
      </c>
      <c r="E459" s="77" t="s">
        <v>98</v>
      </c>
      <c r="F459" s="70" t="s">
        <v>174</v>
      </c>
      <c r="G459" s="70" t="s">
        <v>172</v>
      </c>
      <c r="H459" s="70" t="s">
        <v>172</v>
      </c>
      <c r="I459" s="92" t="s">
        <v>21</v>
      </c>
      <c r="J459" s="72" t="s">
        <v>172</v>
      </c>
      <c r="K459" s="442" t="s">
        <v>78</v>
      </c>
      <c r="L459" s="429">
        <f t="shared" ref="L459:V459" si="211">L460</f>
        <v>115600</v>
      </c>
      <c r="M459" s="357">
        <f t="shared" si="211"/>
        <v>0</v>
      </c>
      <c r="N459" s="537">
        <f t="shared" si="211"/>
        <v>115600</v>
      </c>
      <c r="O459" s="537">
        <f t="shared" si="211"/>
        <v>0</v>
      </c>
      <c r="P459" s="357">
        <f t="shared" si="211"/>
        <v>115600</v>
      </c>
      <c r="Q459" s="286">
        <f t="shared" si="211"/>
        <v>115600</v>
      </c>
      <c r="R459" s="286">
        <f t="shared" si="211"/>
        <v>0</v>
      </c>
      <c r="S459" s="286">
        <f t="shared" si="211"/>
        <v>115600</v>
      </c>
      <c r="T459" s="330">
        <f t="shared" si="211"/>
        <v>115600</v>
      </c>
      <c r="U459" s="330">
        <f t="shared" si="211"/>
        <v>0</v>
      </c>
      <c r="V459" s="330">
        <f t="shared" si="211"/>
        <v>115600</v>
      </c>
    </row>
    <row r="460" spans="1:22" s="4" customFormat="1" ht="25.5">
      <c r="A460" s="82" t="s">
        <v>79</v>
      </c>
      <c r="B460" s="66" t="s">
        <v>139</v>
      </c>
      <c r="C460" s="68" t="s">
        <v>104</v>
      </c>
      <c r="D460" s="67" t="s">
        <v>98</v>
      </c>
      <c r="E460" s="77" t="s">
        <v>98</v>
      </c>
      <c r="F460" s="70" t="s">
        <v>174</v>
      </c>
      <c r="G460" s="70" t="s">
        <v>172</v>
      </c>
      <c r="H460" s="70" t="s">
        <v>172</v>
      </c>
      <c r="I460" s="92" t="s">
        <v>21</v>
      </c>
      <c r="J460" s="72" t="s">
        <v>172</v>
      </c>
      <c r="K460" s="442" t="s">
        <v>80</v>
      </c>
      <c r="L460" s="429">
        <v>115600</v>
      </c>
      <c r="M460" s="357">
        <v>0</v>
      </c>
      <c r="N460" s="537">
        <v>115600</v>
      </c>
      <c r="O460" s="537">
        <v>0</v>
      </c>
      <c r="P460" s="357">
        <v>115600</v>
      </c>
      <c r="Q460" s="286">
        <v>115600</v>
      </c>
      <c r="R460" s="286">
        <v>0</v>
      </c>
      <c r="S460" s="286">
        <v>115600</v>
      </c>
      <c r="T460" s="330">
        <v>115600</v>
      </c>
      <c r="U460" s="330">
        <v>0</v>
      </c>
      <c r="V460" s="330">
        <v>115600</v>
      </c>
    </row>
    <row r="461" spans="1:22" s="4" customFormat="1" ht="15" hidden="1" customHeight="1">
      <c r="A461" s="136" t="s">
        <v>194</v>
      </c>
      <c r="B461" s="66" t="s">
        <v>139</v>
      </c>
      <c r="C461" s="68" t="s">
        <v>104</v>
      </c>
      <c r="D461" s="67" t="s">
        <v>98</v>
      </c>
      <c r="E461" s="77" t="s">
        <v>98</v>
      </c>
      <c r="F461" s="70" t="s">
        <v>174</v>
      </c>
      <c r="G461" s="70" t="s">
        <v>172</v>
      </c>
      <c r="H461" s="70" t="s">
        <v>172</v>
      </c>
      <c r="I461" s="92" t="s">
        <v>21</v>
      </c>
      <c r="J461" s="72" t="s">
        <v>172</v>
      </c>
      <c r="K461" s="445" t="s">
        <v>82</v>
      </c>
      <c r="L461" s="429">
        <f t="shared" ref="L461:V461" si="212">L462</f>
        <v>0</v>
      </c>
      <c r="M461" s="357">
        <f t="shared" si="212"/>
        <v>0</v>
      </c>
      <c r="N461" s="537">
        <f t="shared" si="212"/>
        <v>0</v>
      </c>
      <c r="O461" s="537">
        <f t="shared" si="212"/>
        <v>0</v>
      </c>
      <c r="P461" s="357">
        <f t="shared" si="212"/>
        <v>0</v>
      </c>
      <c r="Q461" s="286">
        <f t="shared" si="212"/>
        <v>0</v>
      </c>
      <c r="R461" s="286">
        <f t="shared" si="212"/>
        <v>0</v>
      </c>
      <c r="S461" s="286">
        <f t="shared" si="212"/>
        <v>0</v>
      </c>
      <c r="T461" s="330">
        <f t="shared" si="212"/>
        <v>0</v>
      </c>
      <c r="U461" s="330">
        <f t="shared" si="212"/>
        <v>0</v>
      </c>
      <c r="V461" s="330">
        <f t="shared" si="212"/>
        <v>0</v>
      </c>
    </row>
    <row r="462" spans="1:22" s="4" customFormat="1" ht="17.25" hidden="1" customHeight="1">
      <c r="A462" s="82" t="s">
        <v>195</v>
      </c>
      <c r="B462" s="66" t="s">
        <v>139</v>
      </c>
      <c r="C462" s="68" t="s">
        <v>104</v>
      </c>
      <c r="D462" s="67" t="s">
        <v>98</v>
      </c>
      <c r="E462" s="77" t="s">
        <v>98</v>
      </c>
      <c r="F462" s="70" t="s">
        <v>174</v>
      </c>
      <c r="G462" s="70" t="s">
        <v>172</v>
      </c>
      <c r="H462" s="70" t="s">
        <v>172</v>
      </c>
      <c r="I462" s="92" t="s">
        <v>21</v>
      </c>
      <c r="J462" s="72" t="s">
        <v>172</v>
      </c>
      <c r="K462" s="445" t="s">
        <v>193</v>
      </c>
      <c r="L462" s="429">
        <v>0</v>
      </c>
      <c r="M462" s="357">
        <v>0</v>
      </c>
      <c r="N462" s="537">
        <v>0</v>
      </c>
      <c r="O462" s="537">
        <v>0</v>
      </c>
      <c r="P462" s="357">
        <v>0</v>
      </c>
      <c r="Q462" s="286">
        <v>0</v>
      </c>
      <c r="R462" s="286">
        <v>0</v>
      </c>
      <c r="S462" s="286">
        <v>0</v>
      </c>
      <c r="T462" s="330">
        <v>0</v>
      </c>
      <c r="U462" s="330">
        <v>0</v>
      </c>
      <c r="V462" s="330">
        <v>0</v>
      </c>
    </row>
    <row r="463" spans="1:22">
      <c r="A463" s="65" t="s">
        <v>108</v>
      </c>
      <c r="B463" s="66" t="s">
        <v>139</v>
      </c>
      <c r="C463" s="68" t="s">
        <v>117</v>
      </c>
      <c r="D463" s="67"/>
      <c r="E463" s="67"/>
      <c r="F463" s="78"/>
      <c r="G463" s="70"/>
      <c r="H463" s="70"/>
      <c r="I463" s="78"/>
      <c r="J463" s="115"/>
      <c r="K463" s="444"/>
      <c r="L463" s="433">
        <f t="shared" ref="L463:V463" si="213">L464+L469+L479+L474</f>
        <v>11064968.949999999</v>
      </c>
      <c r="M463" s="362">
        <f t="shared" si="213"/>
        <v>0</v>
      </c>
      <c r="N463" s="529">
        <f t="shared" si="213"/>
        <v>15724178.24</v>
      </c>
      <c r="O463" s="529">
        <f t="shared" si="213"/>
        <v>199143.67</v>
      </c>
      <c r="P463" s="362">
        <f t="shared" si="213"/>
        <v>15923321.91</v>
      </c>
      <c r="Q463" s="290">
        <f t="shared" si="213"/>
        <v>11484683.699999999</v>
      </c>
      <c r="R463" s="290">
        <f t="shared" si="213"/>
        <v>0</v>
      </c>
      <c r="S463" s="290">
        <f t="shared" si="213"/>
        <v>11484683.699999999</v>
      </c>
      <c r="T463" s="334">
        <f t="shared" si="213"/>
        <v>11765045.52</v>
      </c>
      <c r="U463" s="334">
        <f t="shared" si="213"/>
        <v>0</v>
      </c>
      <c r="V463" s="334">
        <f t="shared" si="213"/>
        <v>11765045.52</v>
      </c>
    </row>
    <row r="464" spans="1:22">
      <c r="A464" s="65" t="s">
        <v>129</v>
      </c>
      <c r="B464" s="66" t="s">
        <v>139</v>
      </c>
      <c r="C464" s="68" t="s">
        <v>117</v>
      </c>
      <c r="D464" s="67" t="s">
        <v>98</v>
      </c>
      <c r="E464" s="67"/>
      <c r="F464" s="78"/>
      <c r="G464" s="70"/>
      <c r="H464" s="70"/>
      <c r="I464" s="78"/>
      <c r="J464" s="115"/>
      <c r="K464" s="444"/>
      <c r="L464" s="433">
        <f t="shared" ref="L464:P467" si="214">L465</f>
        <v>4654000</v>
      </c>
      <c r="M464" s="362">
        <f t="shared" si="214"/>
        <v>0</v>
      </c>
      <c r="N464" s="529">
        <f t="shared" si="214"/>
        <v>4654000</v>
      </c>
      <c r="O464" s="529">
        <f t="shared" si="214"/>
        <v>0</v>
      </c>
      <c r="P464" s="362">
        <f t="shared" si="214"/>
        <v>4654000</v>
      </c>
      <c r="Q464" s="290">
        <f t="shared" ref="Q464:V467" si="215">Q465</f>
        <v>4926400</v>
      </c>
      <c r="R464" s="290">
        <f t="shared" si="215"/>
        <v>0</v>
      </c>
      <c r="S464" s="290">
        <f t="shared" si="215"/>
        <v>4926400</v>
      </c>
      <c r="T464" s="334">
        <f t="shared" si="215"/>
        <v>4926400</v>
      </c>
      <c r="U464" s="334">
        <f t="shared" si="215"/>
        <v>0</v>
      </c>
      <c r="V464" s="334">
        <f t="shared" si="215"/>
        <v>4926400</v>
      </c>
    </row>
    <row r="465" spans="1:22">
      <c r="A465" s="82" t="s">
        <v>28</v>
      </c>
      <c r="B465" s="66" t="s">
        <v>139</v>
      </c>
      <c r="C465" s="68" t="s">
        <v>117</v>
      </c>
      <c r="D465" s="67" t="s">
        <v>98</v>
      </c>
      <c r="E465" s="77" t="s">
        <v>14</v>
      </c>
      <c r="F465" s="70" t="s">
        <v>172</v>
      </c>
      <c r="G465" s="70" t="s">
        <v>172</v>
      </c>
      <c r="H465" s="70" t="s">
        <v>172</v>
      </c>
      <c r="I465" s="70" t="s">
        <v>173</v>
      </c>
      <c r="J465" s="72" t="s">
        <v>172</v>
      </c>
      <c r="K465" s="442"/>
      <c r="L465" s="420">
        <f t="shared" si="214"/>
        <v>4654000</v>
      </c>
      <c r="M465" s="358">
        <f t="shared" si="214"/>
        <v>0</v>
      </c>
      <c r="N465" s="375">
        <f t="shared" si="214"/>
        <v>4654000</v>
      </c>
      <c r="O465" s="375">
        <f t="shared" si="214"/>
        <v>0</v>
      </c>
      <c r="P465" s="358">
        <f t="shared" si="214"/>
        <v>4654000</v>
      </c>
      <c r="Q465" s="287">
        <f t="shared" si="215"/>
        <v>4926400</v>
      </c>
      <c r="R465" s="287">
        <f t="shared" si="215"/>
        <v>0</v>
      </c>
      <c r="S465" s="287">
        <f t="shared" si="215"/>
        <v>4926400</v>
      </c>
      <c r="T465" s="331">
        <f t="shared" si="215"/>
        <v>4926400</v>
      </c>
      <c r="U465" s="331">
        <f t="shared" si="215"/>
        <v>0</v>
      </c>
      <c r="V465" s="331">
        <f t="shared" si="215"/>
        <v>4926400</v>
      </c>
    </row>
    <row r="466" spans="1:22">
      <c r="A466" s="82" t="s">
        <v>16</v>
      </c>
      <c r="B466" s="66" t="s">
        <v>139</v>
      </c>
      <c r="C466" s="68" t="s">
        <v>117</v>
      </c>
      <c r="D466" s="67" t="s">
        <v>98</v>
      </c>
      <c r="E466" s="110" t="s">
        <v>14</v>
      </c>
      <c r="F466" s="70" t="s">
        <v>172</v>
      </c>
      <c r="G466" s="70" t="s">
        <v>172</v>
      </c>
      <c r="H466" s="70" t="s">
        <v>172</v>
      </c>
      <c r="I466" s="70" t="s">
        <v>29</v>
      </c>
      <c r="J466" s="72" t="s">
        <v>172</v>
      </c>
      <c r="K466" s="442"/>
      <c r="L466" s="420">
        <f t="shared" si="214"/>
        <v>4654000</v>
      </c>
      <c r="M466" s="358">
        <f t="shared" si="214"/>
        <v>0</v>
      </c>
      <c r="N466" s="375">
        <f t="shared" si="214"/>
        <v>4654000</v>
      </c>
      <c r="O466" s="375">
        <f t="shared" si="214"/>
        <v>0</v>
      </c>
      <c r="P466" s="358">
        <f t="shared" si="214"/>
        <v>4654000</v>
      </c>
      <c r="Q466" s="287">
        <f t="shared" si="215"/>
        <v>4926400</v>
      </c>
      <c r="R466" s="287">
        <f t="shared" si="215"/>
        <v>0</v>
      </c>
      <c r="S466" s="287">
        <f t="shared" si="215"/>
        <v>4926400</v>
      </c>
      <c r="T466" s="331">
        <f t="shared" si="215"/>
        <v>4926400</v>
      </c>
      <c r="U466" s="331">
        <f t="shared" si="215"/>
        <v>0</v>
      </c>
      <c r="V466" s="331">
        <f t="shared" si="215"/>
        <v>4926400</v>
      </c>
    </row>
    <row r="467" spans="1:22">
      <c r="A467" s="82" t="s">
        <v>81</v>
      </c>
      <c r="B467" s="66" t="s">
        <v>139</v>
      </c>
      <c r="C467" s="68" t="s">
        <v>117</v>
      </c>
      <c r="D467" s="67" t="s">
        <v>98</v>
      </c>
      <c r="E467" s="77" t="s">
        <v>14</v>
      </c>
      <c r="F467" s="70" t="s">
        <v>172</v>
      </c>
      <c r="G467" s="70" t="s">
        <v>172</v>
      </c>
      <c r="H467" s="70" t="s">
        <v>172</v>
      </c>
      <c r="I467" s="70" t="s">
        <v>29</v>
      </c>
      <c r="J467" s="72" t="s">
        <v>172</v>
      </c>
      <c r="K467" s="442" t="s">
        <v>82</v>
      </c>
      <c r="L467" s="420">
        <f t="shared" si="214"/>
        <v>4654000</v>
      </c>
      <c r="M467" s="358">
        <f t="shared" si="214"/>
        <v>0</v>
      </c>
      <c r="N467" s="375">
        <f t="shared" si="214"/>
        <v>4654000</v>
      </c>
      <c r="O467" s="375">
        <f t="shared" si="214"/>
        <v>0</v>
      </c>
      <c r="P467" s="358">
        <f t="shared" si="214"/>
        <v>4654000</v>
      </c>
      <c r="Q467" s="287">
        <f t="shared" si="215"/>
        <v>4926400</v>
      </c>
      <c r="R467" s="287">
        <f t="shared" si="215"/>
        <v>0</v>
      </c>
      <c r="S467" s="287">
        <f t="shared" si="215"/>
        <v>4926400</v>
      </c>
      <c r="T467" s="331">
        <f t="shared" si="215"/>
        <v>4926400</v>
      </c>
      <c r="U467" s="331">
        <f t="shared" si="215"/>
        <v>0</v>
      </c>
      <c r="V467" s="331">
        <f t="shared" si="215"/>
        <v>4926400</v>
      </c>
    </row>
    <row r="468" spans="1:22" s="275" customFormat="1">
      <c r="A468" s="82" t="s">
        <v>363</v>
      </c>
      <c r="B468" s="66" t="s">
        <v>139</v>
      </c>
      <c r="C468" s="68" t="s">
        <v>117</v>
      </c>
      <c r="D468" s="67" t="s">
        <v>98</v>
      </c>
      <c r="E468" s="110" t="s">
        <v>14</v>
      </c>
      <c r="F468" s="70" t="s">
        <v>172</v>
      </c>
      <c r="G468" s="70" t="s">
        <v>172</v>
      </c>
      <c r="H468" s="70" t="s">
        <v>172</v>
      </c>
      <c r="I468" s="70" t="s">
        <v>29</v>
      </c>
      <c r="J468" s="72" t="s">
        <v>172</v>
      </c>
      <c r="K468" s="442" t="s">
        <v>362</v>
      </c>
      <c r="L468" s="420">
        <v>4654000</v>
      </c>
      <c r="M468" s="358">
        <v>0</v>
      </c>
      <c r="N468" s="375">
        <v>4654000</v>
      </c>
      <c r="O468" s="375">
        <v>0</v>
      </c>
      <c r="P468" s="358">
        <f>O468+N468</f>
        <v>4654000</v>
      </c>
      <c r="Q468" s="287">
        <v>4926400</v>
      </c>
      <c r="R468" s="287">
        <v>0</v>
      </c>
      <c r="S468" s="287">
        <v>4926400</v>
      </c>
      <c r="T468" s="377">
        <v>4926400</v>
      </c>
      <c r="U468" s="377">
        <v>0</v>
      </c>
      <c r="V468" s="377">
        <v>4926400</v>
      </c>
    </row>
    <row r="469" spans="1:22">
      <c r="A469" s="65" t="s">
        <v>127</v>
      </c>
      <c r="B469" s="66" t="s">
        <v>139</v>
      </c>
      <c r="C469" s="68" t="s">
        <v>117</v>
      </c>
      <c r="D469" s="67" t="s">
        <v>101</v>
      </c>
      <c r="E469" s="110"/>
      <c r="F469" s="89"/>
      <c r="G469" s="70"/>
      <c r="H469" s="70"/>
      <c r="I469" s="89"/>
      <c r="J469" s="109"/>
      <c r="K469" s="445"/>
      <c r="L469" s="433">
        <f t="shared" ref="L469:V469" si="216">L470</f>
        <v>540000</v>
      </c>
      <c r="M469" s="362">
        <f t="shared" si="216"/>
        <v>0</v>
      </c>
      <c r="N469" s="529">
        <f t="shared" si="216"/>
        <v>3354209.29</v>
      </c>
      <c r="O469" s="529">
        <f t="shared" si="216"/>
        <v>199143.67</v>
      </c>
      <c r="P469" s="362">
        <f t="shared" si="216"/>
        <v>3553352.96</v>
      </c>
      <c r="Q469" s="290">
        <f t="shared" si="216"/>
        <v>540000</v>
      </c>
      <c r="R469" s="290">
        <f t="shared" si="216"/>
        <v>0</v>
      </c>
      <c r="S469" s="290">
        <f t="shared" si="216"/>
        <v>540000</v>
      </c>
      <c r="T469" s="334">
        <f t="shared" si="216"/>
        <v>540000</v>
      </c>
      <c r="U469" s="334">
        <f t="shared" si="216"/>
        <v>0</v>
      </c>
      <c r="V469" s="334">
        <f t="shared" si="216"/>
        <v>540000</v>
      </c>
    </row>
    <row r="470" spans="1:22" ht="38.25">
      <c r="A470" s="82" t="s">
        <v>285</v>
      </c>
      <c r="B470" s="66" t="s">
        <v>139</v>
      </c>
      <c r="C470" s="68" t="s">
        <v>117</v>
      </c>
      <c r="D470" s="67" t="s">
        <v>101</v>
      </c>
      <c r="E470" s="77" t="s">
        <v>115</v>
      </c>
      <c r="F470" s="70" t="s">
        <v>172</v>
      </c>
      <c r="G470" s="70" t="s">
        <v>172</v>
      </c>
      <c r="H470" s="70" t="s">
        <v>172</v>
      </c>
      <c r="I470" s="70" t="s">
        <v>173</v>
      </c>
      <c r="J470" s="72" t="s">
        <v>172</v>
      </c>
      <c r="K470" s="442"/>
      <c r="L470" s="420">
        <f t="shared" ref="L470:P472" si="217">L471</f>
        <v>540000</v>
      </c>
      <c r="M470" s="358">
        <f t="shared" si="217"/>
        <v>0</v>
      </c>
      <c r="N470" s="375">
        <f t="shared" si="217"/>
        <v>3354209.29</v>
      </c>
      <c r="O470" s="375">
        <f t="shared" si="217"/>
        <v>199143.67</v>
      </c>
      <c r="P470" s="358">
        <f t="shared" si="217"/>
        <v>3553352.96</v>
      </c>
      <c r="Q470" s="287">
        <f t="shared" ref="Q470:V472" si="218">Q471</f>
        <v>540000</v>
      </c>
      <c r="R470" s="287">
        <f t="shared" si="218"/>
        <v>0</v>
      </c>
      <c r="S470" s="287">
        <f t="shared" si="218"/>
        <v>540000</v>
      </c>
      <c r="T470" s="331">
        <f t="shared" si="218"/>
        <v>540000</v>
      </c>
      <c r="U470" s="331">
        <f t="shared" si="218"/>
        <v>0</v>
      </c>
      <c r="V470" s="331">
        <f t="shared" si="218"/>
        <v>540000</v>
      </c>
    </row>
    <row r="471" spans="1:22">
      <c r="A471" s="65" t="s">
        <v>286</v>
      </c>
      <c r="B471" s="66" t="s">
        <v>139</v>
      </c>
      <c r="C471" s="68" t="s">
        <v>117</v>
      </c>
      <c r="D471" s="67" t="s">
        <v>101</v>
      </c>
      <c r="E471" s="77" t="s">
        <v>115</v>
      </c>
      <c r="F471" s="70" t="s">
        <v>172</v>
      </c>
      <c r="G471" s="70" t="s">
        <v>172</v>
      </c>
      <c r="H471" s="70" t="s">
        <v>172</v>
      </c>
      <c r="I471" s="70" t="s">
        <v>287</v>
      </c>
      <c r="J471" s="72" t="s">
        <v>172</v>
      </c>
      <c r="K471" s="442"/>
      <c r="L471" s="420">
        <f t="shared" si="217"/>
        <v>540000</v>
      </c>
      <c r="M471" s="358">
        <f t="shared" si="217"/>
        <v>0</v>
      </c>
      <c r="N471" s="375">
        <f t="shared" si="217"/>
        <v>3354209.29</v>
      </c>
      <c r="O471" s="375">
        <f t="shared" si="217"/>
        <v>199143.67</v>
      </c>
      <c r="P471" s="358">
        <f t="shared" si="217"/>
        <v>3553352.96</v>
      </c>
      <c r="Q471" s="287">
        <f t="shared" si="218"/>
        <v>540000</v>
      </c>
      <c r="R471" s="287">
        <f t="shared" si="218"/>
        <v>0</v>
      </c>
      <c r="S471" s="287">
        <f t="shared" si="218"/>
        <v>540000</v>
      </c>
      <c r="T471" s="331">
        <f t="shared" si="218"/>
        <v>540000</v>
      </c>
      <c r="U471" s="331">
        <f t="shared" si="218"/>
        <v>0</v>
      </c>
      <c r="V471" s="331">
        <f t="shared" si="218"/>
        <v>540000</v>
      </c>
    </row>
    <row r="472" spans="1:22">
      <c r="A472" s="82" t="s">
        <v>81</v>
      </c>
      <c r="B472" s="66" t="s">
        <v>139</v>
      </c>
      <c r="C472" s="68" t="s">
        <v>117</v>
      </c>
      <c r="D472" s="67" t="s">
        <v>101</v>
      </c>
      <c r="E472" s="77" t="s">
        <v>115</v>
      </c>
      <c r="F472" s="70" t="s">
        <v>172</v>
      </c>
      <c r="G472" s="70" t="s">
        <v>172</v>
      </c>
      <c r="H472" s="70" t="s">
        <v>172</v>
      </c>
      <c r="I472" s="70" t="s">
        <v>287</v>
      </c>
      <c r="J472" s="72" t="s">
        <v>172</v>
      </c>
      <c r="K472" s="442" t="s">
        <v>82</v>
      </c>
      <c r="L472" s="420">
        <f t="shared" si="217"/>
        <v>540000</v>
      </c>
      <c r="M472" s="358">
        <f t="shared" si="217"/>
        <v>0</v>
      </c>
      <c r="N472" s="375">
        <f t="shared" si="217"/>
        <v>3354209.29</v>
      </c>
      <c r="O472" s="375">
        <f t="shared" si="217"/>
        <v>199143.67</v>
      </c>
      <c r="P472" s="358">
        <f t="shared" si="217"/>
        <v>3553352.96</v>
      </c>
      <c r="Q472" s="287">
        <f t="shared" si="218"/>
        <v>540000</v>
      </c>
      <c r="R472" s="287">
        <f t="shared" si="218"/>
        <v>0</v>
      </c>
      <c r="S472" s="287">
        <f t="shared" si="218"/>
        <v>540000</v>
      </c>
      <c r="T472" s="331">
        <f t="shared" si="218"/>
        <v>540000</v>
      </c>
      <c r="U472" s="331">
        <f t="shared" si="218"/>
        <v>0</v>
      </c>
      <c r="V472" s="331">
        <f t="shared" si="218"/>
        <v>540000</v>
      </c>
    </row>
    <row r="473" spans="1:22" ht="25.5">
      <c r="A473" s="82" t="s">
        <v>83</v>
      </c>
      <c r="B473" s="66" t="s">
        <v>139</v>
      </c>
      <c r="C473" s="68" t="s">
        <v>117</v>
      </c>
      <c r="D473" s="67" t="s">
        <v>101</v>
      </c>
      <c r="E473" s="77" t="s">
        <v>115</v>
      </c>
      <c r="F473" s="70" t="s">
        <v>172</v>
      </c>
      <c r="G473" s="70" t="s">
        <v>172</v>
      </c>
      <c r="H473" s="70" t="s">
        <v>172</v>
      </c>
      <c r="I473" s="70" t="s">
        <v>287</v>
      </c>
      <c r="J473" s="72" t="s">
        <v>172</v>
      </c>
      <c r="K473" s="442" t="s">
        <v>84</v>
      </c>
      <c r="L473" s="420">
        <v>540000</v>
      </c>
      <c r="M473" s="358">
        <v>0</v>
      </c>
      <c r="N473" s="375">
        <v>3354209.29</v>
      </c>
      <c r="O473" s="375">
        <v>199143.67</v>
      </c>
      <c r="P473" s="358">
        <f>O473+N473</f>
        <v>3553352.96</v>
      </c>
      <c r="Q473" s="287">
        <v>540000</v>
      </c>
      <c r="R473" s="287">
        <v>0</v>
      </c>
      <c r="S473" s="287">
        <v>540000</v>
      </c>
      <c r="T473" s="331">
        <v>540000</v>
      </c>
      <c r="U473" s="331">
        <v>0</v>
      </c>
      <c r="V473" s="331">
        <v>540000</v>
      </c>
    </row>
    <row r="474" spans="1:22">
      <c r="A474" s="65" t="s">
        <v>141</v>
      </c>
      <c r="B474" s="66" t="s">
        <v>139</v>
      </c>
      <c r="C474" s="68" t="s">
        <v>117</v>
      </c>
      <c r="D474" s="67" t="s">
        <v>100</v>
      </c>
      <c r="E474" s="77"/>
      <c r="F474" s="70"/>
      <c r="G474" s="70"/>
      <c r="H474" s="70"/>
      <c r="I474" s="70"/>
      <c r="J474" s="72"/>
      <c r="K474" s="442"/>
      <c r="L474" s="420">
        <f t="shared" ref="L474:V474" si="219">L475</f>
        <v>990000</v>
      </c>
      <c r="M474" s="358">
        <f t="shared" si="219"/>
        <v>0</v>
      </c>
      <c r="N474" s="375">
        <f t="shared" si="219"/>
        <v>2835000</v>
      </c>
      <c r="O474" s="375">
        <f t="shared" si="219"/>
        <v>0</v>
      </c>
      <c r="P474" s="358">
        <f t="shared" si="219"/>
        <v>2835000</v>
      </c>
      <c r="Q474" s="287">
        <f t="shared" si="219"/>
        <v>1000000</v>
      </c>
      <c r="R474" s="287">
        <f t="shared" si="219"/>
        <v>0</v>
      </c>
      <c r="S474" s="287">
        <f t="shared" si="219"/>
        <v>1000000</v>
      </c>
      <c r="T474" s="331">
        <f t="shared" si="219"/>
        <v>1100000</v>
      </c>
      <c r="U474" s="331">
        <f t="shared" si="219"/>
        <v>0</v>
      </c>
      <c r="V474" s="331">
        <f t="shared" si="219"/>
        <v>1100000</v>
      </c>
    </row>
    <row r="475" spans="1:22" ht="25.5">
      <c r="A475" s="82" t="s">
        <v>310</v>
      </c>
      <c r="B475" s="66" t="s">
        <v>139</v>
      </c>
      <c r="C475" s="68" t="s">
        <v>117</v>
      </c>
      <c r="D475" s="67" t="s">
        <v>100</v>
      </c>
      <c r="E475" s="77" t="s">
        <v>104</v>
      </c>
      <c r="F475" s="70" t="s">
        <v>172</v>
      </c>
      <c r="G475" s="70" t="s">
        <v>172</v>
      </c>
      <c r="H475" s="70" t="s">
        <v>172</v>
      </c>
      <c r="I475" s="70" t="s">
        <v>173</v>
      </c>
      <c r="J475" s="72" t="s">
        <v>172</v>
      </c>
      <c r="K475" s="442"/>
      <c r="L475" s="420">
        <f t="shared" ref="L475:V477" si="220">L476</f>
        <v>990000</v>
      </c>
      <c r="M475" s="358">
        <f t="shared" si="220"/>
        <v>0</v>
      </c>
      <c r="N475" s="375">
        <f t="shared" si="220"/>
        <v>2835000</v>
      </c>
      <c r="O475" s="375">
        <f t="shared" si="220"/>
        <v>0</v>
      </c>
      <c r="P475" s="358">
        <f t="shared" si="220"/>
        <v>2835000</v>
      </c>
      <c r="Q475" s="287">
        <f t="shared" si="220"/>
        <v>1000000</v>
      </c>
      <c r="R475" s="287">
        <f t="shared" si="220"/>
        <v>0</v>
      </c>
      <c r="S475" s="287">
        <f t="shared" si="220"/>
        <v>1000000</v>
      </c>
      <c r="T475" s="331">
        <f t="shared" si="220"/>
        <v>1100000</v>
      </c>
      <c r="U475" s="331">
        <f t="shared" si="220"/>
        <v>0</v>
      </c>
      <c r="V475" s="331">
        <f t="shared" si="220"/>
        <v>1100000</v>
      </c>
    </row>
    <row r="476" spans="1:22" ht="15.75" customHeight="1">
      <c r="A476" s="65" t="s">
        <v>263</v>
      </c>
      <c r="B476" s="66" t="s">
        <v>139</v>
      </c>
      <c r="C476" s="68" t="s">
        <v>117</v>
      </c>
      <c r="D476" s="67" t="s">
        <v>100</v>
      </c>
      <c r="E476" s="77" t="s">
        <v>104</v>
      </c>
      <c r="F476" s="70" t="s">
        <v>172</v>
      </c>
      <c r="G476" s="70" t="s">
        <v>172</v>
      </c>
      <c r="H476" s="70" t="s">
        <v>172</v>
      </c>
      <c r="I476" s="70" t="s">
        <v>259</v>
      </c>
      <c r="J476" s="72" t="s">
        <v>172</v>
      </c>
      <c r="K476" s="442"/>
      <c r="L476" s="420">
        <f t="shared" si="220"/>
        <v>990000</v>
      </c>
      <c r="M476" s="358">
        <f t="shared" si="220"/>
        <v>0</v>
      </c>
      <c r="N476" s="375">
        <f t="shared" si="220"/>
        <v>2835000</v>
      </c>
      <c r="O476" s="375">
        <f t="shared" si="220"/>
        <v>0</v>
      </c>
      <c r="P476" s="358">
        <f t="shared" si="220"/>
        <v>2835000</v>
      </c>
      <c r="Q476" s="287">
        <f t="shared" si="220"/>
        <v>1000000</v>
      </c>
      <c r="R476" s="287">
        <f t="shared" si="220"/>
        <v>0</v>
      </c>
      <c r="S476" s="287">
        <f t="shared" si="220"/>
        <v>1000000</v>
      </c>
      <c r="T476" s="331">
        <f t="shared" si="220"/>
        <v>1100000</v>
      </c>
      <c r="U476" s="331">
        <f t="shared" si="220"/>
        <v>0</v>
      </c>
      <c r="V476" s="331">
        <f t="shared" si="220"/>
        <v>1100000</v>
      </c>
    </row>
    <row r="477" spans="1:22">
      <c r="A477" s="82" t="s">
        <v>81</v>
      </c>
      <c r="B477" s="66" t="s">
        <v>139</v>
      </c>
      <c r="C477" s="68" t="s">
        <v>117</v>
      </c>
      <c r="D477" s="67" t="s">
        <v>100</v>
      </c>
      <c r="E477" s="77" t="s">
        <v>104</v>
      </c>
      <c r="F477" s="70" t="s">
        <v>172</v>
      </c>
      <c r="G477" s="70" t="s">
        <v>172</v>
      </c>
      <c r="H477" s="70" t="s">
        <v>172</v>
      </c>
      <c r="I477" s="70" t="s">
        <v>259</v>
      </c>
      <c r="J477" s="72" t="s">
        <v>172</v>
      </c>
      <c r="K477" s="442" t="s">
        <v>82</v>
      </c>
      <c r="L477" s="420">
        <f t="shared" si="220"/>
        <v>990000</v>
      </c>
      <c r="M477" s="358">
        <f t="shared" si="220"/>
        <v>0</v>
      </c>
      <c r="N477" s="375">
        <f t="shared" si="220"/>
        <v>2835000</v>
      </c>
      <c r="O477" s="375">
        <f t="shared" si="220"/>
        <v>0</v>
      </c>
      <c r="P477" s="358">
        <f t="shared" si="220"/>
        <v>2835000</v>
      </c>
      <c r="Q477" s="287">
        <f t="shared" si="220"/>
        <v>1000000</v>
      </c>
      <c r="R477" s="287">
        <f t="shared" si="220"/>
        <v>0</v>
      </c>
      <c r="S477" s="287">
        <f t="shared" si="220"/>
        <v>1000000</v>
      </c>
      <c r="T477" s="331">
        <f t="shared" si="220"/>
        <v>1100000</v>
      </c>
      <c r="U477" s="331">
        <f t="shared" si="220"/>
        <v>0</v>
      </c>
      <c r="V477" s="331">
        <f t="shared" si="220"/>
        <v>1100000</v>
      </c>
    </row>
    <row r="478" spans="1:22" ht="25.5">
      <c r="A478" s="82" t="s">
        <v>83</v>
      </c>
      <c r="B478" s="66" t="s">
        <v>139</v>
      </c>
      <c r="C478" s="68" t="s">
        <v>117</v>
      </c>
      <c r="D478" s="67" t="s">
        <v>100</v>
      </c>
      <c r="E478" s="77" t="s">
        <v>104</v>
      </c>
      <c r="F478" s="70" t="s">
        <v>172</v>
      </c>
      <c r="G478" s="70" t="s">
        <v>172</v>
      </c>
      <c r="H478" s="70" t="s">
        <v>172</v>
      </c>
      <c r="I478" s="70" t="s">
        <v>259</v>
      </c>
      <c r="J478" s="72" t="s">
        <v>172</v>
      </c>
      <c r="K478" s="442" t="s">
        <v>84</v>
      </c>
      <c r="L478" s="420">
        <v>990000</v>
      </c>
      <c r="M478" s="358">
        <v>0</v>
      </c>
      <c r="N478" s="375">
        <v>2835000</v>
      </c>
      <c r="O478" s="375">
        <v>0</v>
      </c>
      <c r="P478" s="358">
        <f>O478+N478</f>
        <v>2835000</v>
      </c>
      <c r="Q478" s="287">
        <v>1000000</v>
      </c>
      <c r="R478" s="287">
        <v>0</v>
      </c>
      <c r="S478" s="287">
        <v>1000000</v>
      </c>
      <c r="T478" s="331">
        <v>1100000</v>
      </c>
      <c r="U478" s="331">
        <v>0</v>
      </c>
      <c r="V478" s="331">
        <v>1100000</v>
      </c>
    </row>
    <row r="479" spans="1:22">
      <c r="A479" s="75" t="s">
        <v>221</v>
      </c>
      <c r="B479" s="66" t="s">
        <v>139</v>
      </c>
      <c r="C479" s="87" t="s">
        <v>117</v>
      </c>
      <c r="D479" s="110" t="s">
        <v>99</v>
      </c>
      <c r="E479" s="110"/>
      <c r="F479" s="89"/>
      <c r="G479" s="70"/>
      <c r="H479" s="70"/>
      <c r="I479" s="138"/>
      <c r="J479" s="72"/>
      <c r="K479" s="445"/>
      <c r="L479" s="420">
        <f t="shared" ref="L479:V479" si="221">L480</f>
        <v>4880968.95</v>
      </c>
      <c r="M479" s="358">
        <f t="shared" si="221"/>
        <v>0</v>
      </c>
      <c r="N479" s="375">
        <f t="shared" si="221"/>
        <v>4880968.95</v>
      </c>
      <c r="O479" s="375">
        <f t="shared" si="221"/>
        <v>0</v>
      </c>
      <c r="P479" s="358">
        <f t="shared" si="221"/>
        <v>4880968.95</v>
      </c>
      <c r="Q479" s="287">
        <f t="shared" si="221"/>
        <v>5018283.7</v>
      </c>
      <c r="R479" s="287">
        <f t="shared" si="221"/>
        <v>0</v>
      </c>
      <c r="S479" s="287">
        <f t="shared" si="221"/>
        <v>5018283.7</v>
      </c>
      <c r="T479" s="331">
        <f t="shared" si="221"/>
        <v>5198645.5199999996</v>
      </c>
      <c r="U479" s="331">
        <f t="shared" si="221"/>
        <v>0</v>
      </c>
      <c r="V479" s="331">
        <f t="shared" si="221"/>
        <v>5198645.5199999996</v>
      </c>
    </row>
    <row r="480" spans="1:22">
      <c r="A480" s="82" t="s">
        <v>28</v>
      </c>
      <c r="B480" s="66" t="s">
        <v>139</v>
      </c>
      <c r="C480" s="87" t="s">
        <v>117</v>
      </c>
      <c r="D480" s="110" t="s">
        <v>99</v>
      </c>
      <c r="E480" s="77" t="s">
        <v>14</v>
      </c>
      <c r="F480" s="70" t="s">
        <v>172</v>
      </c>
      <c r="G480" s="70" t="s">
        <v>172</v>
      </c>
      <c r="H480" s="70" t="s">
        <v>172</v>
      </c>
      <c r="I480" s="70" t="s">
        <v>173</v>
      </c>
      <c r="J480" s="72" t="s">
        <v>172</v>
      </c>
      <c r="K480" s="445"/>
      <c r="L480" s="420">
        <f t="shared" ref="L480:V480" si="222">L484+L481</f>
        <v>4880968.95</v>
      </c>
      <c r="M480" s="358">
        <f t="shared" si="222"/>
        <v>0</v>
      </c>
      <c r="N480" s="375">
        <f t="shared" si="222"/>
        <v>4880968.95</v>
      </c>
      <c r="O480" s="375">
        <f t="shared" si="222"/>
        <v>0</v>
      </c>
      <c r="P480" s="358">
        <f t="shared" si="222"/>
        <v>4880968.95</v>
      </c>
      <c r="Q480" s="287">
        <f t="shared" si="222"/>
        <v>5018283.7</v>
      </c>
      <c r="R480" s="287">
        <f t="shared" si="222"/>
        <v>0</v>
      </c>
      <c r="S480" s="287">
        <f t="shared" si="222"/>
        <v>5018283.7</v>
      </c>
      <c r="T480" s="331">
        <f t="shared" si="222"/>
        <v>5198645.5199999996</v>
      </c>
      <c r="U480" s="331">
        <f t="shared" si="222"/>
        <v>0</v>
      </c>
      <c r="V480" s="331">
        <f t="shared" si="222"/>
        <v>5198645.5199999996</v>
      </c>
    </row>
    <row r="481" spans="1:22" ht="25.5">
      <c r="A481" s="82" t="s">
        <v>280</v>
      </c>
      <c r="B481" s="66" t="s">
        <v>139</v>
      </c>
      <c r="C481" s="68" t="s">
        <v>117</v>
      </c>
      <c r="D481" s="67" t="s">
        <v>99</v>
      </c>
      <c r="E481" s="77" t="s">
        <v>14</v>
      </c>
      <c r="F481" s="70" t="s">
        <v>172</v>
      </c>
      <c r="G481" s="70" t="s">
        <v>172</v>
      </c>
      <c r="H481" s="70" t="s">
        <v>172</v>
      </c>
      <c r="I481" s="70" t="s">
        <v>279</v>
      </c>
      <c r="J481" s="72" t="s">
        <v>172</v>
      </c>
      <c r="K481" s="442"/>
      <c r="L481" s="420">
        <f t="shared" ref="L481:V482" si="223">L482</f>
        <v>336382.86</v>
      </c>
      <c r="M481" s="358">
        <f t="shared" si="223"/>
        <v>0</v>
      </c>
      <c r="N481" s="375">
        <f t="shared" si="223"/>
        <v>336382.86</v>
      </c>
      <c r="O481" s="375">
        <f t="shared" si="223"/>
        <v>0</v>
      </c>
      <c r="P481" s="358">
        <f t="shared" si="223"/>
        <v>336382.86</v>
      </c>
      <c r="Q481" s="287">
        <f t="shared" si="223"/>
        <v>349838.17</v>
      </c>
      <c r="R481" s="287">
        <f t="shared" si="223"/>
        <v>0</v>
      </c>
      <c r="S481" s="287">
        <f t="shared" si="223"/>
        <v>349838.17</v>
      </c>
      <c r="T481" s="331">
        <f t="shared" si="223"/>
        <v>349838.17</v>
      </c>
      <c r="U481" s="331">
        <f t="shared" si="223"/>
        <v>0</v>
      </c>
      <c r="V481" s="331">
        <f t="shared" si="223"/>
        <v>349838.17</v>
      </c>
    </row>
    <row r="482" spans="1:22">
      <c r="A482" s="82" t="s">
        <v>81</v>
      </c>
      <c r="B482" s="66" t="s">
        <v>139</v>
      </c>
      <c r="C482" s="68" t="s">
        <v>117</v>
      </c>
      <c r="D482" s="67" t="s">
        <v>99</v>
      </c>
      <c r="E482" s="110" t="s">
        <v>14</v>
      </c>
      <c r="F482" s="70" t="s">
        <v>172</v>
      </c>
      <c r="G482" s="70" t="s">
        <v>172</v>
      </c>
      <c r="H482" s="70" t="s">
        <v>172</v>
      </c>
      <c r="I482" s="70" t="s">
        <v>279</v>
      </c>
      <c r="J482" s="72" t="s">
        <v>172</v>
      </c>
      <c r="K482" s="442" t="s">
        <v>82</v>
      </c>
      <c r="L482" s="420">
        <f t="shared" si="223"/>
        <v>336382.86</v>
      </c>
      <c r="M482" s="358">
        <f t="shared" si="223"/>
        <v>0</v>
      </c>
      <c r="N482" s="375">
        <f t="shared" si="223"/>
        <v>336382.86</v>
      </c>
      <c r="O482" s="375">
        <f t="shared" si="223"/>
        <v>0</v>
      </c>
      <c r="P482" s="358">
        <f t="shared" si="223"/>
        <v>336382.86</v>
      </c>
      <c r="Q482" s="287">
        <f t="shared" si="223"/>
        <v>349838.17</v>
      </c>
      <c r="R482" s="287">
        <f t="shared" si="223"/>
        <v>0</v>
      </c>
      <c r="S482" s="287">
        <f t="shared" si="223"/>
        <v>349838.17</v>
      </c>
      <c r="T482" s="331">
        <f t="shared" si="223"/>
        <v>349838.17</v>
      </c>
      <c r="U482" s="331">
        <f t="shared" si="223"/>
        <v>0</v>
      </c>
      <c r="V482" s="331">
        <f t="shared" si="223"/>
        <v>349838.17</v>
      </c>
    </row>
    <row r="483" spans="1:22" ht="25.5">
      <c r="A483" s="82" t="s">
        <v>83</v>
      </c>
      <c r="B483" s="66" t="s">
        <v>139</v>
      </c>
      <c r="C483" s="68" t="s">
        <v>117</v>
      </c>
      <c r="D483" s="67" t="s">
        <v>99</v>
      </c>
      <c r="E483" s="77" t="s">
        <v>14</v>
      </c>
      <c r="F483" s="70" t="s">
        <v>172</v>
      </c>
      <c r="G483" s="70" t="s">
        <v>172</v>
      </c>
      <c r="H483" s="70" t="s">
        <v>172</v>
      </c>
      <c r="I483" s="70" t="s">
        <v>279</v>
      </c>
      <c r="J483" s="72" t="s">
        <v>172</v>
      </c>
      <c r="K483" s="454" t="s">
        <v>84</v>
      </c>
      <c r="L483" s="420">
        <v>336382.86</v>
      </c>
      <c r="M483" s="358">
        <v>0</v>
      </c>
      <c r="N483" s="375">
        <v>336382.86</v>
      </c>
      <c r="O483" s="375">
        <v>0</v>
      </c>
      <c r="P483" s="358">
        <v>336382.86</v>
      </c>
      <c r="Q483" s="287">
        <v>349838.17</v>
      </c>
      <c r="R483" s="287">
        <v>0</v>
      </c>
      <c r="S483" s="287">
        <v>349838.17</v>
      </c>
      <c r="T483" s="331">
        <v>349838.17</v>
      </c>
      <c r="U483" s="331">
        <v>0</v>
      </c>
      <c r="V483" s="331">
        <v>349838.17</v>
      </c>
    </row>
    <row r="484" spans="1:22" ht="25.5">
      <c r="A484" s="82" t="s">
        <v>136</v>
      </c>
      <c r="B484" s="66" t="s">
        <v>139</v>
      </c>
      <c r="C484" s="87" t="s">
        <v>117</v>
      </c>
      <c r="D484" s="110" t="s">
        <v>99</v>
      </c>
      <c r="E484" s="77" t="s">
        <v>14</v>
      </c>
      <c r="F484" s="70" t="s">
        <v>172</v>
      </c>
      <c r="G484" s="70" t="s">
        <v>172</v>
      </c>
      <c r="H484" s="70" t="s">
        <v>172</v>
      </c>
      <c r="I484" s="70" t="s">
        <v>267</v>
      </c>
      <c r="J484" s="72" t="s">
        <v>170</v>
      </c>
      <c r="K484" s="442"/>
      <c r="L484" s="420">
        <f t="shared" ref="L484:V484" si="224">L485+L487</f>
        <v>4544586.09</v>
      </c>
      <c r="M484" s="358">
        <f t="shared" si="224"/>
        <v>0</v>
      </c>
      <c r="N484" s="375">
        <f t="shared" si="224"/>
        <v>4544586.09</v>
      </c>
      <c r="O484" s="375">
        <f t="shared" si="224"/>
        <v>0</v>
      </c>
      <c r="P484" s="358">
        <f t="shared" si="224"/>
        <v>4544586.09</v>
      </c>
      <c r="Q484" s="287">
        <f t="shared" si="224"/>
        <v>4668445.53</v>
      </c>
      <c r="R484" s="287">
        <f t="shared" si="224"/>
        <v>0</v>
      </c>
      <c r="S484" s="287">
        <f t="shared" si="224"/>
        <v>4668445.53</v>
      </c>
      <c r="T484" s="331">
        <f t="shared" si="224"/>
        <v>4848807.3499999996</v>
      </c>
      <c r="U484" s="331">
        <f t="shared" si="224"/>
        <v>0</v>
      </c>
      <c r="V484" s="331">
        <f t="shared" si="224"/>
        <v>4848807.3499999996</v>
      </c>
    </row>
    <row r="485" spans="1:22" ht="51">
      <c r="A485" s="82" t="s">
        <v>96</v>
      </c>
      <c r="B485" s="66" t="s">
        <v>139</v>
      </c>
      <c r="C485" s="87" t="s">
        <v>117</v>
      </c>
      <c r="D485" s="110" t="s">
        <v>99</v>
      </c>
      <c r="E485" s="77" t="s">
        <v>14</v>
      </c>
      <c r="F485" s="70" t="s">
        <v>172</v>
      </c>
      <c r="G485" s="70" t="s">
        <v>172</v>
      </c>
      <c r="H485" s="70" t="s">
        <v>172</v>
      </c>
      <c r="I485" s="70" t="s">
        <v>267</v>
      </c>
      <c r="J485" s="72" t="s">
        <v>170</v>
      </c>
      <c r="K485" s="442">
        <v>100</v>
      </c>
      <c r="L485" s="420">
        <f t="shared" ref="L485:V485" si="225">L486</f>
        <v>4418600</v>
      </c>
      <c r="M485" s="358">
        <f t="shared" si="225"/>
        <v>0</v>
      </c>
      <c r="N485" s="375">
        <f t="shared" si="225"/>
        <v>4418600</v>
      </c>
      <c r="O485" s="375">
        <f t="shared" si="225"/>
        <v>0</v>
      </c>
      <c r="P485" s="358">
        <f t="shared" si="225"/>
        <v>4418600</v>
      </c>
      <c r="Q485" s="287">
        <f t="shared" si="225"/>
        <v>4526900</v>
      </c>
      <c r="R485" s="287">
        <f t="shared" si="225"/>
        <v>0</v>
      </c>
      <c r="S485" s="287">
        <f t="shared" si="225"/>
        <v>4526900</v>
      </c>
      <c r="T485" s="331">
        <f t="shared" si="225"/>
        <v>4707300</v>
      </c>
      <c r="U485" s="331">
        <f t="shared" si="225"/>
        <v>0</v>
      </c>
      <c r="V485" s="331">
        <f t="shared" si="225"/>
        <v>4707300</v>
      </c>
    </row>
    <row r="486" spans="1:22" ht="25.5">
      <c r="A486" s="82" t="s">
        <v>86</v>
      </c>
      <c r="B486" s="66" t="s">
        <v>139</v>
      </c>
      <c r="C486" s="87" t="s">
        <v>117</v>
      </c>
      <c r="D486" s="110" t="s">
        <v>99</v>
      </c>
      <c r="E486" s="77" t="s">
        <v>14</v>
      </c>
      <c r="F486" s="70" t="s">
        <v>172</v>
      </c>
      <c r="G486" s="70" t="s">
        <v>172</v>
      </c>
      <c r="H486" s="70" t="s">
        <v>172</v>
      </c>
      <c r="I486" s="70" t="s">
        <v>267</v>
      </c>
      <c r="J486" s="72" t="s">
        <v>170</v>
      </c>
      <c r="K486" s="442">
        <v>120</v>
      </c>
      <c r="L486" s="420">
        <f>3287400+986800+144400</f>
        <v>4418600</v>
      </c>
      <c r="M486" s="358">
        <v>0</v>
      </c>
      <c r="N486" s="375">
        <f>3287400+986800+144400</f>
        <v>4418600</v>
      </c>
      <c r="O486" s="375">
        <v>0</v>
      </c>
      <c r="P486" s="358">
        <f>3287400+986800+144400</f>
        <v>4418600</v>
      </c>
      <c r="Q486" s="287">
        <f>3418900+1026500+81500</f>
        <v>4526900</v>
      </c>
      <c r="R486" s="287">
        <v>0</v>
      </c>
      <c r="S486" s="287">
        <f>3418900+1026500+81500</f>
        <v>4526900</v>
      </c>
      <c r="T486" s="331">
        <f>3555700+1067800+83800</f>
        <v>4707300</v>
      </c>
      <c r="U486" s="331">
        <v>0</v>
      </c>
      <c r="V486" s="331">
        <f>3555700+1067800+83800</f>
        <v>4707300</v>
      </c>
    </row>
    <row r="487" spans="1:22" ht="25.5">
      <c r="A487" s="82" t="s">
        <v>77</v>
      </c>
      <c r="B487" s="66" t="s">
        <v>139</v>
      </c>
      <c r="C487" s="87" t="s">
        <v>117</v>
      </c>
      <c r="D487" s="110" t="s">
        <v>99</v>
      </c>
      <c r="E487" s="77" t="s">
        <v>14</v>
      </c>
      <c r="F487" s="70" t="s">
        <v>172</v>
      </c>
      <c r="G487" s="70" t="s">
        <v>172</v>
      </c>
      <c r="H487" s="70" t="s">
        <v>172</v>
      </c>
      <c r="I487" s="70" t="s">
        <v>267</v>
      </c>
      <c r="J487" s="72" t="s">
        <v>170</v>
      </c>
      <c r="K487" s="442">
        <v>200</v>
      </c>
      <c r="L487" s="420">
        <f t="shared" ref="L487:V487" si="226">L488</f>
        <v>125986.09</v>
      </c>
      <c r="M487" s="358">
        <f t="shared" si="226"/>
        <v>0</v>
      </c>
      <c r="N487" s="375">
        <f t="shared" si="226"/>
        <v>125986.09</v>
      </c>
      <c r="O487" s="375">
        <f t="shared" si="226"/>
        <v>0</v>
      </c>
      <c r="P487" s="358">
        <f t="shared" si="226"/>
        <v>125986.09</v>
      </c>
      <c r="Q487" s="287">
        <f t="shared" si="226"/>
        <v>141545.53</v>
      </c>
      <c r="R487" s="287">
        <f t="shared" si="226"/>
        <v>0</v>
      </c>
      <c r="S487" s="287">
        <f t="shared" si="226"/>
        <v>141545.53</v>
      </c>
      <c r="T487" s="331">
        <f t="shared" si="226"/>
        <v>141507.35</v>
      </c>
      <c r="U487" s="331">
        <f t="shared" si="226"/>
        <v>0</v>
      </c>
      <c r="V487" s="331">
        <f t="shared" si="226"/>
        <v>141507.35</v>
      </c>
    </row>
    <row r="488" spans="1:22" ht="25.5">
      <c r="A488" s="82" t="s">
        <v>79</v>
      </c>
      <c r="B488" s="66" t="s">
        <v>139</v>
      </c>
      <c r="C488" s="87" t="s">
        <v>117</v>
      </c>
      <c r="D488" s="110" t="s">
        <v>99</v>
      </c>
      <c r="E488" s="77" t="s">
        <v>14</v>
      </c>
      <c r="F488" s="70" t="s">
        <v>172</v>
      </c>
      <c r="G488" s="70" t="s">
        <v>172</v>
      </c>
      <c r="H488" s="70" t="s">
        <v>172</v>
      </c>
      <c r="I488" s="70" t="s">
        <v>267</v>
      </c>
      <c r="J488" s="72" t="s">
        <v>170</v>
      </c>
      <c r="K488" s="442">
        <v>240</v>
      </c>
      <c r="L488" s="420">
        <v>125986.09</v>
      </c>
      <c r="M488" s="358">
        <v>0</v>
      </c>
      <c r="N488" s="375">
        <v>125986.09</v>
      </c>
      <c r="O488" s="375">
        <v>0</v>
      </c>
      <c r="P488" s="358">
        <v>125986.09</v>
      </c>
      <c r="Q488" s="287">
        <v>141545.53</v>
      </c>
      <c r="R488" s="287">
        <v>0</v>
      </c>
      <c r="S488" s="287">
        <v>141545.53</v>
      </c>
      <c r="T488" s="331">
        <v>141507.35</v>
      </c>
      <c r="U488" s="331">
        <v>0</v>
      </c>
      <c r="V488" s="331">
        <v>141507.35</v>
      </c>
    </row>
    <row r="489" spans="1:22" s="7" customFormat="1">
      <c r="A489" s="108" t="s">
        <v>159</v>
      </c>
      <c r="B489" s="66" t="s">
        <v>139</v>
      </c>
      <c r="C489" s="87" t="s">
        <v>125</v>
      </c>
      <c r="D489" s="110"/>
      <c r="E489" s="110"/>
      <c r="F489" s="89"/>
      <c r="G489" s="70"/>
      <c r="H489" s="70"/>
      <c r="I489" s="89"/>
      <c r="J489" s="109"/>
      <c r="K489" s="445"/>
      <c r="L489" s="429">
        <f t="shared" ref="L489:V489" si="227">L490+L497</f>
        <v>958003</v>
      </c>
      <c r="M489" s="357">
        <f t="shared" si="227"/>
        <v>0</v>
      </c>
      <c r="N489" s="537">
        <f t="shared" si="227"/>
        <v>958003</v>
      </c>
      <c r="O489" s="537">
        <f t="shared" si="227"/>
        <v>0</v>
      </c>
      <c r="P489" s="357">
        <f t="shared" si="227"/>
        <v>958003</v>
      </c>
      <c r="Q489" s="286">
        <f t="shared" si="227"/>
        <v>1034457</v>
      </c>
      <c r="R489" s="286">
        <f t="shared" si="227"/>
        <v>0</v>
      </c>
      <c r="S489" s="286">
        <f t="shared" si="227"/>
        <v>1034457</v>
      </c>
      <c r="T489" s="330">
        <f t="shared" si="227"/>
        <v>1084457</v>
      </c>
      <c r="U489" s="330">
        <f t="shared" si="227"/>
        <v>0</v>
      </c>
      <c r="V489" s="330">
        <f t="shared" si="227"/>
        <v>1084457</v>
      </c>
    </row>
    <row r="490" spans="1:22" s="7" customFormat="1">
      <c r="A490" s="108" t="s">
        <v>158</v>
      </c>
      <c r="B490" s="66" t="s">
        <v>139</v>
      </c>
      <c r="C490" s="68" t="s">
        <v>125</v>
      </c>
      <c r="D490" s="67" t="s">
        <v>98</v>
      </c>
      <c r="E490" s="67"/>
      <c r="F490" s="78"/>
      <c r="G490" s="70"/>
      <c r="H490" s="70"/>
      <c r="I490" s="78"/>
      <c r="J490" s="115"/>
      <c r="K490" s="444"/>
      <c r="L490" s="429">
        <f t="shared" ref="L490:V491" si="228">L491</f>
        <v>694503</v>
      </c>
      <c r="M490" s="357">
        <f t="shared" si="228"/>
        <v>0</v>
      </c>
      <c r="N490" s="537">
        <f t="shared" si="228"/>
        <v>694503</v>
      </c>
      <c r="O490" s="537">
        <f t="shared" si="228"/>
        <v>0</v>
      </c>
      <c r="P490" s="357">
        <f t="shared" si="228"/>
        <v>694503</v>
      </c>
      <c r="Q490" s="286">
        <f t="shared" si="228"/>
        <v>770957</v>
      </c>
      <c r="R490" s="286">
        <f t="shared" si="228"/>
        <v>0</v>
      </c>
      <c r="S490" s="286">
        <f t="shared" si="228"/>
        <v>770957</v>
      </c>
      <c r="T490" s="330">
        <f t="shared" si="228"/>
        <v>820957</v>
      </c>
      <c r="U490" s="330">
        <f t="shared" si="228"/>
        <v>0</v>
      </c>
      <c r="V490" s="330">
        <f t="shared" si="228"/>
        <v>820957</v>
      </c>
    </row>
    <row r="491" spans="1:22" s="7" customFormat="1" ht="33" customHeight="1">
      <c r="A491" s="91" t="s">
        <v>376</v>
      </c>
      <c r="B491" s="66" t="s">
        <v>139</v>
      </c>
      <c r="C491" s="68" t="s">
        <v>125</v>
      </c>
      <c r="D491" s="67" t="s">
        <v>98</v>
      </c>
      <c r="E491" s="113" t="s">
        <v>235</v>
      </c>
      <c r="F491" s="92" t="s">
        <v>172</v>
      </c>
      <c r="G491" s="70" t="s">
        <v>172</v>
      </c>
      <c r="H491" s="70" t="s">
        <v>172</v>
      </c>
      <c r="I491" s="92" t="s">
        <v>173</v>
      </c>
      <c r="J491" s="72" t="s">
        <v>172</v>
      </c>
      <c r="K491" s="446"/>
      <c r="L491" s="420">
        <f t="shared" si="228"/>
        <v>694503</v>
      </c>
      <c r="M491" s="358">
        <f t="shared" si="228"/>
        <v>0</v>
      </c>
      <c r="N491" s="375">
        <f t="shared" si="228"/>
        <v>694503</v>
      </c>
      <c r="O491" s="375">
        <f t="shared" si="228"/>
        <v>0</v>
      </c>
      <c r="P491" s="358">
        <f t="shared" si="228"/>
        <v>694503</v>
      </c>
      <c r="Q491" s="287">
        <f t="shared" si="228"/>
        <v>770957</v>
      </c>
      <c r="R491" s="287">
        <f t="shared" si="228"/>
        <v>0</v>
      </c>
      <c r="S491" s="287">
        <f t="shared" si="228"/>
        <v>770957</v>
      </c>
      <c r="T491" s="331">
        <f t="shared" si="228"/>
        <v>820957</v>
      </c>
      <c r="U491" s="331">
        <f t="shared" si="228"/>
        <v>0</v>
      </c>
      <c r="V491" s="331">
        <f t="shared" si="228"/>
        <v>820957</v>
      </c>
    </row>
    <row r="492" spans="1:22" s="7" customFormat="1" ht="22.5" customHeight="1">
      <c r="A492" s="82" t="s">
        <v>74</v>
      </c>
      <c r="B492" s="66" t="s">
        <v>139</v>
      </c>
      <c r="C492" s="68" t="s">
        <v>125</v>
      </c>
      <c r="D492" s="67" t="s">
        <v>98</v>
      </c>
      <c r="E492" s="77" t="s">
        <v>235</v>
      </c>
      <c r="F492" s="70" t="s">
        <v>172</v>
      </c>
      <c r="G492" s="70" t="s">
        <v>172</v>
      </c>
      <c r="H492" s="70" t="s">
        <v>172</v>
      </c>
      <c r="I492" s="70" t="s">
        <v>27</v>
      </c>
      <c r="J492" s="72" t="s">
        <v>172</v>
      </c>
      <c r="K492" s="442"/>
      <c r="L492" s="420">
        <f t="shared" ref="L492:V492" si="229">L493+L495</f>
        <v>694503</v>
      </c>
      <c r="M492" s="358">
        <f t="shared" si="229"/>
        <v>0</v>
      </c>
      <c r="N492" s="375">
        <f t="shared" si="229"/>
        <v>694503</v>
      </c>
      <c r="O492" s="375">
        <f t="shared" si="229"/>
        <v>0</v>
      </c>
      <c r="P492" s="358">
        <f t="shared" si="229"/>
        <v>694503</v>
      </c>
      <c r="Q492" s="287">
        <f t="shared" si="229"/>
        <v>770957</v>
      </c>
      <c r="R492" s="287">
        <f t="shared" si="229"/>
        <v>0</v>
      </c>
      <c r="S492" s="287">
        <f t="shared" si="229"/>
        <v>770957</v>
      </c>
      <c r="T492" s="331">
        <f t="shared" si="229"/>
        <v>820957</v>
      </c>
      <c r="U492" s="331">
        <f t="shared" si="229"/>
        <v>0</v>
      </c>
      <c r="V492" s="331">
        <f t="shared" si="229"/>
        <v>820957</v>
      </c>
    </row>
    <row r="493" spans="1:22" s="7" customFormat="1" ht="25.5">
      <c r="A493" s="82" t="s">
        <v>77</v>
      </c>
      <c r="B493" s="66" t="s">
        <v>139</v>
      </c>
      <c r="C493" s="68" t="s">
        <v>125</v>
      </c>
      <c r="D493" s="67" t="s">
        <v>98</v>
      </c>
      <c r="E493" s="77" t="s">
        <v>235</v>
      </c>
      <c r="F493" s="70" t="s">
        <v>172</v>
      </c>
      <c r="G493" s="70" t="s">
        <v>172</v>
      </c>
      <c r="H493" s="70" t="s">
        <v>172</v>
      </c>
      <c r="I493" s="70" t="s">
        <v>27</v>
      </c>
      <c r="J493" s="72" t="s">
        <v>172</v>
      </c>
      <c r="K493" s="442" t="s">
        <v>78</v>
      </c>
      <c r="L493" s="420">
        <f t="shared" ref="L493:V493" si="230">L494</f>
        <v>640872</v>
      </c>
      <c r="M493" s="358">
        <f t="shared" si="230"/>
        <v>0</v>
      </c>
      <c r="N493" s="375">
        <f t="shared" si="230"/>
        <v>640872</v>
      </c>
      <c r="O493" s="375">
        <f t="shared" si="230"/>
        <v>0</v>
      </c>
      <c r="P493" s="358">
        <f t="shared" si="230"/>
        <v>640872</v>
      </c>
      <c r="Q493" s="287">
        <f t="shared" si="230"/>
        <v>706244</v>
      </c>
      <c r="R493" s="287">
        <f t="shared" si="230"/>
        <v>0</v>
      </c>
      <c r="S493" s="287">
        <f t="shared" si="230"/>
        <v>706244</v>
      </c>
      <c r="T493" s="331">
        <f t="shared" si="230"/>
        <v>756244</v>
      </c>
      <c r="U493" s="331">
        <f t="shared" si="230"/>
        <v>0</v>
      </c>
      <c r="V493" s="331">
        <f t="shared" si="230"/>
        <v>756244</v>
      </c>
    </row>
    <row r="494" spans="1:22" s="7" customFormat="1" ht="25.5">
      <c r="A494" s="82" t="s">
        <v>79</v>
      </c>
      <c r="B494" s="66" t="s">
        <v>139</v>
      </c>
      <c r="C494" s="68" t="s">
        <v>125</v>
      </c>
      <c r="D494" s="67" t="s">
        <v>98</v>
      </c>
      <c r="E494" s="77" t="s">
        <v>235</v>
      </c>
      <c r="F494" s="70" t="s">
        <v>172</v>
      </c>
      <c r="G494" s="70" t="s">
        <v>172</v>
      </c>
      <c r="H494" s="70" t="s">
        <v>172</v>
      </c>
      <c r="I494" s="70" t="s">
        <v>27</v>
      </c>
      <c r="J494" s="72" t="s">
        <v>172</v>
      </c>
      <c r="K494" s="442" t="s">
        <v>80</v>
      </c>
      <c r="L494" s="420">
        <v>640872</v>
      </c>
      <c r="M494" s="358">
        <v>0</v>
      </c>
      <c r="N494" s="375">
        <v>640872</v>
      </c>
      <c r="O494" s="375">
        <v>0</v>
      </c>
      <c r="P494" s="358">
        <v>640872</v>
      </c>
      <c r="Q494" s="287">
        <v>706244</v>
      </c>
      <c r="R494" s="287">
        <v>0</v>
      </c>
      <c r="S494" s="287">
        <v>706244</v>
      </c>
      <c r="T494" s="331">
        <v>756244</v>
      </c>
      <c r="U494" s="331">
        <v>0</v>
      </c>
      <c r="V494" s="331">
        <v>756244</v>
      </c>
    </row>
    <row r="495" spans="1:22" s="7" customFormat="1">
      <c r="A495" s="82" t="s">
        <v>87</v>
      </c>
      <c r="B495" s="66" t="s">
        <v>139</v>
      </c>
      <c r="C495" s="68" t="s">
        <v>125</v>
      </c>
      <c r="D495" s="67" t="s">
        <v>98</v>
      </c>
      <c r="E495" s="77" t="s">
        <v>235</v>
      </c>
      <c r="F495" s="70" t="s">
        <v>172</v>
      </c>
      <c r="G495" s="70" t="s">
        <v>172</v>
      </c>
      <c r="H495" s="70" t="s">
        <v>172</v>
      </c>
      <c r="I495" s="70" t="s">
        <v>27</v>
      </c>
      <c r="J495" s="72" t="s">
        <v>172</v>
      </c>
      <c r="K495" s="442" t="s">
        <v>88</v>
      </c>
      <c r="L495" s="420">
        <f t="shared" ref="L495:V495" si="231">L496</f>
        <v>53631</v>
      </c>
      <c r="M495" s="358">
        <f t="shared" si="231"/>
        <v>0</v>
      </c>
      <c r="N495" s="375">
        <f t="shared" si="231"/>
        <v>53631</v>
      </c>
      <c r="O495" s="375">
        <f t="shared" si="231"/>
        <v>0</v>
      </c>
      <c r="P495" s="358">
        <f t="shared" si="231"/>
        <v>53631</v>
      </c>
      <c r="Q495" s="287">
        <f t="shared" si="231"/>
        <v>64713</v>
      </c>
      <c r="R495" s="287">
        <f t="shared" si="231"/>
        <v>0</v>
      </c>
      <c r="S495" s="287">
        <f t="shared" si="231"/>
        <v>64713</v>
      </c>
      <c r="T495" s="331">
        <f t="shared" si="231"/>
        <v>64713</v>
      </c>
      <c r="U495" s="331">
        <f t="shared" si="231"/>
        <v>0</v>
      </c>
      <c r="V495" s="331">
        <f t="shared" si="231"/>
        <v>64713</v>
      </c>
    </row>
    <row r="496" spans="1:22" s="7" customFormat="1">
      <c r="A496" s="82" t="s">
        <v>89</v>
      </c>
      <c r="B496" s="66" t="s">
        <v>139</v>
      </c>
      <c r="C496" s="68" t="s">
        <v>125</v>
      </c>
      <c r="D496" s="67" t="s">
        <v>98</v>
      </c>
      <c r="E496" s="77" t="s">
        <v>235</v>
      </c>
      <c r="F496" s="70" t="s">
        <v>172</v>
      </c>
      <c r="G496" s="70" t="s">
        <v>172</v>
      </c>
      <c r="H496" s="70" t="s">
        <v>172</v>
      </c>
      <c r="I496" s="70" t="s">
        <v>27</v>
      </c>
      <c r="J496" s="72" t="s">
        <v>172</v>
      </c>
      <c r="K496" s="442" t="s">
        <v>90</v>
      </c>
      <c r="L496" s="420">
        <v>53631</v>
      </c>
      <c r="M496" s="358">
        <v>0</v>
      </c>
      <c r="N496" s="375">
        <v>53631</v>
      </c>
      <c r="O496" s="375">
        <v>0</v>
      </c>
      <c r="P496" s="358">
        <v>53631</v>
      </c>
      <c r="Q496" s="287">
        <v>64713</v>
      </c>
      <c r="R496" s="287">
        <v>0</v>
      </c>
      <c r="S496" s="287">
        <v>64713</v>
      </c>
      <c r="T496" s="331">
        <v>64713</v>
      </c>
      <c r="U496" s="331">
        <v>0</v>
      </c>
      <c r="V496" s="331">
        <v>64713</v>
      </c>
    </row>
    <row r="497" spans="1:22" s="7" customFormat="1">
      <c r="A497" s="108" t="s">
        <v>246</v>
      </c>
      <c r="B497" s="66" t="s">
        <v>139</v>
      </c>
      <c r="C497" s="68" t="s">
        <v>125</v>
      </c>
      <c r="D497" s="67" t="s">
        <v>102</v>
      </c>
      <c r="E497" s="67"/>
      <c r="F497" s="78"/>
      <c r="G497" s="70"/>
      <c r="H497" s="70"/>
      <c r="I497" s="78"/>
      <c r="J497" s="115"/>
      <c r="K497" s="444"/>
      <c r="L497" s="420">
        <f t="shared" ref="L497:P500" si="232">L498</f>
        <v>263500</v>
      </c>
      <c r="M497" s="358">
        <f t="shared" si="232"/>
        <v>0</v>
      </c>
      <c r="N497" s="375">
        <f t="shared" si="232"/>
        <v>263500</v>
      </c>
      <c r="O497" s="375">
        <f t="shared" si="232"/>
        <v>0</v>
      </c>
      <c r="P497" s="358">
        <f t="shared" si="232"/>
        <v>263500</v>
      </c>
      <c r="Q497" s="287">
        <f t="shared" ref="Q497:V500" si="233">Q498</f>
        <v>263500</v>
      </c>
      <c r="R497" s="287">
        <f t="shared" si="233"/>
        <v>0</v>
      </c>
      <c r="S497" s="287">
        <f t="shared" si="233"/>
        <v>263500</v>
      </c>
      <c r="T497" s="331">
        <f t="shared" si="233"/>
        <v>263500</v>
      </c>
      <c r="U497" s="331">
        <f t="shared" si="233"/>
        <v>0</v>
      </c>
      <c r="V497" s="331">
        <f t="shared" si="233"/>
        <v>263500</v>
      </c>
    </row>
    <row r="498" spans="1:22" s="7" customFormat="1" ht="25.5">
      <c r="A498" s="91" t="s">
        <v>376</v>
      </c>
      <c r="B498" s="66" t="s">
        <v>139</v>
      </c>
      <c r="C498" s="68" t="s">
        <v>125</v>
      </c>
      <c r="D498" s="67" t="s">
        <v>102</v>
      </c>
      <c r="E498" s="113" t="s">
        <v>235</v>
      </c>
      <c r="F498" s="92" t="s">
        <v>172</v>
      </c>
      <c r="G498" s="70" t="s">
        <v>172</v>
      </c>
      <c r="H498" s="70" t="s">
        <v>172</v>
      </c>
      <c r="I498" s="92" t="s">
        <v>173</v>
      </c>
      <c r="J498" s="72" t="s">
        <v>172</v>
      </c>
      <c r="K498" s="446"/>
      <c r="L498" s="420">
        <f t="shared" si="232"/>
        <v>263500</v>
      </c>
      <c r="M498" s="358">
        <f t="shared" si="232"/>
        <v>0</v>
      </c>
      <c r="N498" s="375">
        <f t="shared" si="232"/>
        <v>263500</v>
      </c>
      <c r="O498" s="375">
        <f t="shared" si="232"/>
        <v>0</v>
      </c>
      <c r="P498" s="358">
        <f t="shared" si="232"/>
        <v>263500</v>
      </c>
      <c r="Q498" s="287">
        <f t="shared" si="233"/>
        <v>263500</v>
      </c>
      <c r="R498" s="287">
        <f t="shared" si="233"/>
        <v>0</v>
      </c>
      <c r="S498" s="287">
        <f t="shared" si="233"/>
        <v>263500</v>
      </c>
      <c r="T498" s="331">
        <f t="shared" si="233"/>
        <v>263500</v>
      </c>
      <c r="U498" s="331">
        <f t="shared" si="233"/>
        <v>0</v>
      </c>
      <c r="V498" s="331">
        <f t="shared" si="233"/>
        <v>263500</v>
      </c>
    </row>
    <row r="499" spans="1:22" s="7" customFormat="1">
      <c r="A499" s="82" t="s">
        <v>74</v>
      </c>
      <c r="B499" s="66" t="s">
        <v>139</v>
      </c>
      <c r="C499" s="68" t="s">
        <v>125</v>
      </c>
      <c r="D499" s="67" t="s">
        <v>102</v>
      </c>
      <c r="E499" s="77" t="s">
        <v>235</v>
      </c>
      <c r="F499" s="70" t="s">
        <v>172</v>
      </c>
      <c r="G499" s="70" t="s">
        <v>172</v>
      </c>
      <c r="H499" s="70" t="s">
        <v>172</v>
      </c>
      <c r="I499" s="70" t="s">
        <v>27</v>
      </c>
      <c r="J499" s="72" t="s">
        <v>172</v>
      </c>
      <c r="K499" s="442"/>
      <c r="L499" s="420">
        <f t="shared" si="232"/>
        <v>263500</v>
      </c>
      <c r="M499" s="358">
        <f t="shared" si="232"/>
        <v>0</v>
      </c>
      <c r="N499" s="375">
        <f t="shared" si="232"/>
        <v>263500</v>
      </c>
      <c r="O499" s="375">
        <f t="shared" si="232"/>
        <v>0</v>
      </c>
      <c r="P499" s="358">
        <f t="shared" si="232"/>
        <v>263500</v>
      </c>
      <c r="Q499" s="287">
        <f t="shared" si="233"/>
        <v>263500</v>
      </c>
      <c r="R499" s="287">
        <f t="shared" si="233"/>
        <v>0</v>
      </c>
      <c r="S499" s="287">
        <f t="shared" si="233"/>
        <v>263500</v>
      </c>
      <c r="T499" s="331">
        <f t="shared" si="233"/>
        <v>263500</v>
      </c>
      <c r="U499" s="331">
        <f t="shared" si="233"/>
        <v>0</v>
      </c>
      <c r="V499" s="331">
        <f t="shared" si="233"/>
        <v>263500</v>
      </c>
    </row>
    <row r="500" spans="1:22" s="7" customFormat="1" ht="51">
      <c r="A500" s="82" t="s">
        <v>96</v>
      </c>
      <c r="B500" s="66" t="s">
        <v>139</v>
      </c>
      <c r="C500" s="68" t="s">
        <v>125</v>
      </c>
      <c r="D500" s="67" t="s">
        <v>102</v>
      </c>
      <c r="E500" s="77" t="s">
        <v>235</v>
      </c>
      <c r="F500" s="70" t="s">
        <v>172</v>
      </c>
      <c r="G500" s="70" t="s">
        <v>172</v>
      </c>
      <c r="H500" s="70" t="s">
        <v>172</v>
      </c>
      <c r="I500" s="70" t="s">
        <v>27</v>
      </c>
      <c r="J500" s="72" t="s">
        <v>172</v>
      </c>
      <c r="K500" s="442" t="s">
        <v>85</v>
      </c>
      <c r="L500" s="420">
        <f t="shared" si="232"/>
        <v>263500</v>
      </c>
      <c r="M500" s="358">
        <f t="shared" si="232"/>
        <v>0</v>
      </c>
      <c r="N500" s="375">
        <f t="shared" si="232"/>
        <v>263500</v>
      </c>
      <c r="O500" s="375">
        <f t="shared" si="232"/>
        <v>0</v>
      </c>
      <c r="P500" s="358">
        <f t="shared" si="232"/>
        <v>263500</v>
      </c>
      <c r="Q500" s="287">
        <f t="shared" si="233"/>
        <v>263500</v>
      </c>
      <c r="R500" s="287">
        <f t="shared" si="233"/>
        <v>0</v>
      </c>
      <c r="S500" s="287">
        <f t="shared" si="233"/>
        <v>263500</v>
      </c>
      <c r="T500" s="331">
        <f t="shared" si="233"/>
        <v>263500</v>
      </c>
      <c r="U500" s="331">
        <f t="shared" si="233"/>
        <v>0</v>
      </c>
      <c r="V500" s="331">
        <f t="shared" si="233"/>
        <v>263500</v>
      </c>
    </row>
    <row r="501" spans="1:22" s="7" customFormat="1" ht="25.5">
      <c r="A501" s="95" t="s">
        <v>86</v>
      </c>
      <c r="B501" s="96" t="s">
        <v>139</v>
      </c>
      <c r="C501" s="139" t="s">
        <v>125</v>
      </c>
      <c r="D501" s="140" t="s">
        <v>102</v>
      </c>
      <c r="E501" s="141" t="s">
        <v>235</v>
      </c>
      <c r="F501" s="99" t="s">
        <v>172</v>
      </c>
      <c r="G501" s="99" t="s">
        <v>172</v>
      </c>
      <c r="H501" s="99" t="s">
        <v>172</v>
      </c>
      <c r="I501" s="99" t="s">
        <v>27</v>
      </c>
      <c r="J501" s="121" t="s">
        <v>172</v>
      </c>
      <c r="K501" s="455" t="s">
        <v>222</v>
      </c>
      <c r="L501" s="431">
        <v>263500</v>
      </c>
      <c r="M501" s="360">
        <v>0</v>
      </c>
      <c r="N501" s="539">
        <v>263500</v>
      </c>
      <c r="O501" s="539">
        <v>0</v>
      </c>
      <c r="P501" s="360">
        <v>263500</v>
      </c>
      <c r="Q501" s="288">
        <v>263500</v>
      </c>
      <c r="R501" s="288">
        <v>0</v>
      </c>
      <c r="S501" s="288">
        <v>263500</v>
      </c>
      <c r="T501" s="332">
        <v>263500</v>
      </c>
      <c r="U501" s="332">
        <v>0</v>
      </c>
      <c r="V501" s="332">
        <v>263500</v>
      </c>
    </row>
    <row r="502" spans="1:22" s="7" customFormat="1" ht="6.75" customHeight="1">
      <c r="A502" s="82"/>
      <c r="B502" s="66"/>
      <c r="C502" s="68"/>
      <c r="D502" s="68"/>
      <c r="E502" s="77"/>
      <c r="F502" s="70"/>
      <c r="G502" s="70"/>
      <c r="H502" s="70"/>
      <c r="I502" s="70"/>
      <c r="J502" s="72"/>
      <c r="K502" s="442"/>
      <c r="L502" s="420"/>
      <c r="M502" s="358"/>
      <c r="N502" s="375"/>
      <c r="O502" s="375"/>
      <c r="P502" s="358"/>
      <c r="Q502" s="287"/>
      <c r="R502" s="287"/>
      <c r="S502" s="287"/>
      <c r="T502" s="331"/>
      <c r="U502" s="331"/>
      <c r="V502" s="331"/>
    </row>
    <row r="503" spans="1:22" s="4" customFormat="1">
      <c r="A503" s="143" t="s">
        <v>122</v>
      </c>
      <c r="B503" s="66" t="s">
        <v>140</v>
      </c>
      <c r="C503" s="144"/>
      <c r="D503" s="144"/>
      <c r="E503" s="145"/>
      <c r="F503" s="146"/>
      <c r="G503" s="70"/>
      <c r="H503" s="70"/>
      <c r="I503" s="146"/>
      <c r="J503" s="147"/>
      <c r="K503" s="456"/>
      <c r="L503" s="432">
        <f t="shared" ref="L503:V503" si="234">L504</f>
        <v>3111274</v>
      </c>
      <c r="M503" s="361">
        <f t="shared" si="234"/>
        <v>0</v>
      </c>
      <c r="N503" s="540">
        <f t="shared" si="234"/>
        <v>3113188</v>
      </c>
      <c r="O503" s="540">
        <f t="shared" si="234"/>
        <v>0</v>
      </c>
      <c r="P503" s="361">
        <f t="shared" si="234"/>
        <v>3113188</v>
      </c>
      <c r="Q503" s="289">
        <f t="shared" si="234"/>
        <v>3111274</v>
      </c>
      <c r="R503" s="289">
        <f t="shared" si="234"/>
        <v>0</v>
      </c>
      <c r="S503" s="289">
        <f t="shared" si="234"/>
        <v>3111274</v>
      </c>
      <c r="T503" s="333">
        <f t="shared" si="234"/>
        <v>3111274</v>
      </c>
      <c r="U503" s="333">
        <f t="shared" si="234"/>
        <v>0</v>
      </c>
      <c r="V503" s="333">
        <f t="shared" si="234"/>
        <v>3111274</v>
      </c>
    </row>
    <row r="504" spans="1:22">
      <c r="A504" s="108" t="s">
        <v>113</v>
      </c>
      <c r="B504" s="66" t="s">
        <v>140</v>
      </c>
      <c r="C504" s="148" t="s">
        <v>98</v>
      </c>
      <c r="D504" s="68"/>
      <c r="E504" s="67"/>
      <c r="F504" s="78"/>
      <c r="G504" s="70"/>
      <c r="H504" s="70"/>
      <c r="I504" s="78"/>
      <c r="J504" s="115"/>
      <c r="K504" s="444"/>
      <c r="L504" s="433">
        <f t="shared" ref="L504:V504" si="235">L505+L517</f>
        <v>3111274</v>
      </c>
      <c r="M504" s="362">
        <f t="shared" si="235"/>
        <v>0</v>
      </c>
      <c r="N504" s="529">
        <f t="shared" si="235"/>
        <v>3113188</v>
      </c>
      <c r="O504" s="529">
        <f t="shared" si="235"/>
        <v>0</v>
      </c>
      <c r="P504" s="362">
        <f t="shared" si="235"/>
        <v>3113188</v>
      </c>
      <c r="Q504" s="290">
        <f t="shared" si="235"/>
        <v>3111274</v>
      </c>
      <c r="R504" s="290">
        <f t="shared" si="235"/>
        <v>0</v>
      </c>
      <c r="S504" s="290">
        <f t="shared" si="235"/>
        <v>3111274</v>
      </c>
      <c r="T504" s="334">
        <f t="shared" si="235"/>
        <v>3111274</v>
      </c>
      <c r="U504" s="334">
        <f t="shared" si="235"/>
        <v>0</v>
      </c>
      <c r="V504" s="334">
        <f t="shared" si="235"/>
        <v>3111274</v>
      </c>
    </row>
    <row r="505" spans="1:22" ht="38.25">
      <c r="A505" s="65" t="s">
        <v>135</v>
      </c>
      <c r="B505" s="66" t="s">
        <v>140</v>
      </c>
      <c r="C505" s="148" t="s">
        <v>98</v>
      </c>
      <c r="D505" s="68" t="s">
        <v>101</v>
      </c>
      <c r="E505" s="67"/>
      <c r="F505" s="78"/>
      <c r="G505" s="70"/>
      <c r="H505" s="70"/>
      <c r="I505" s="78"/>
      <c r="J505" s="115"/>
      <c r="K505" s="444"/>
      <c r="L505" s="433">
        <f t="shared" ref="L505:V505" si="236">L506</f>
        <v>3051274</v>
      </c>
      <c r="M505" s="362">
        <f t="shared" si="236"/>
        <v>0</v>
      </c>
      <c r="N505" s="529">
        <f t="shared" si="236"/>
        <v>3053188</v>
      </c>
      <c r="O505" s="529">
        <f t="shared" si="236"/>
        <v>0</v>
      </c>
      <c r="P505" s="362">
        <f t="shared" si="236"/>
        <v>3053188</v>
      </c>
      <c r="Q505" s="290">
        <f t="shared" si="236"/>
        <v>3051274</v>
      </c>
      <c r="R505" s="290">
        <f t="shared" si="236"/>
        <v>0</v>
      </c>
      <c r="S505" s="290">
        <f t="shared" si="236"/>
        <v>3051274</v>
      </c>
      <c r="T505" s="334">
        <f t="shared" si="236"/>
        <v>3051274</v>
      </c>
      <c r="U505" s="334">
        <f t="shared" si="236"/>
        <v>0</v>
      </c>
      <c r="V505" s="334">
        <f t="shared" si="236"/>
        <v>3051274</v>
      </c>
    </row>
    <row r="506" spans="1:22" ht="25.5">
      <c r="A506" s="82" t="s">
        <v>40</v>
      </c>
      <c r="B506" s="66" t="s">
        <v>140</v>
      </c>
      <c r="C506" s="148" t="s">
        <v>98</v>
      </c>
      <c r="D506" s="68" t="s">
        <v>101</v>
      </c>
      <c r="E506" s="113" t="s">
        <v>8</v>
      </c>
      <c r="F506" s="92" t="s">
        <v>172</v>
      </c>
      <c r="G506" s="70" t="s">
        <v>172</v>
      </c>
      <c r="H506" s="70" t="s">
        <v>172</v>
      </c>
      <c r="I506" s="92" t="s">
        <v>173</v>
      </c>
      <c r="J506" s="72" t="s">
        <v>172</v>
      </c>
      <c r="K506" s="446"/>
      <c r="L506" s="420">
        <f t="shared" ref="L506:V506" si="237">L507++L511</f>
        <v>3051274</v>
      </c>
      <c r="M506" s="358">
        <f t="shared" si="237"/>
        <v>0</v>
      </c>
      <c r="N506" s="375">
        <f t="shared" si="237"/>
        <v>3053188</v>
      </c>
      <c r="O506" s="375">
        <f t="shared" si="237"/>
        <v>0</v>
      </c>
      <c r="P506" s="358">
        <f t="shared" si="237"/>
        <v>3053188</v>
      </c>
      <c r="Q506" s="287">
        <f t="shared" si="237"/>
        <v>3051274</v>
      </c>
      <c r="R506" s="287">
        <f t="shared" si="237"/>
        <v>0</v>
      </c>
      <c r="S506" s="287">
        <f t="shared" si="237"/>
        <v>3051274</v>
      </c>
      <c r="T506" s="331">
        <f t="shared" si="237"/>
        <v>3051274</v>
      </c>
      <c r="U506" s="331">
        <f t="shared" si="237"/>
        <v>0</v>
      </c>
      <c r="V506" s="331">
        <f t="shared" si="237"/>
        <v>3051274</v>
      </c>
    </row>
    <row r="507" spans="1:22">
      <c r="A507" s="91" t="s">
        <v>41</v>
      </c>
      <c r="B507" s="66" t="s">
        <v>140</v>
      </c>
      <c r="C507" s="148" t="s">
        <v>98</v>
      </c>
      <c r="D507" s="68" t="s">
        <v>101</v>
      </c>
      <c r="E507" s="113" t="s">
        <v>8</v>
      </c>
      <c r="F507" s="92">
        <v>1</v>
      </c>
      <c r="G507" s="70" t="s">
        <v>172</v>
      </c>
      <c r="H507" s="70" t="s">
        <v>172</v>
      </c>
      <c r="I507" s="92" t="s">
        <v>173</v>
      </c>
      <c r="J507" s="72" t="s">
        <v>172</v>
      </c>
      <c r="K507" s="446"/>
      <c r="L507" s="420">
        <f t="shared" ref="L507:P509" si="238">L508</f>
        <v>1708374</v>
      </c>
      <c r="M507" s="358">
        <f t="shared" si="238"/>
        <v>0</v>
      </c>
      <c r="N507" s="375">
        <f t="shared" si="238"/>
        <v>1710288</v>
      </c>
      <c r="O507" s="375">
        <f t="shared" si="238"/>
        <v>0</v>
      </c>
      <c r="P507" s="358">
        <f t="shared" si="238"/>
        <v>1710288</v>
      </c>
      <c r="Q507" s="287">
        <f t="shared" ref="Q507:V509" si="239">Q508</f>
        <v>1708374</v>
      </c>
      <c r="R507" s="287">
        <f t="shared" si="239"/>
        <v>0</v>
      </c>
      <c r="S507" s="287">
        <f t="shared" si="239"/>
        <v>1708374</v>
      </c>
      <c r="T507" s="331">
        <f t="shared" si="239"/>
        <v>1708374</v>
      </c>
      <c r="U507" s="331">
        <f t="shared" si="239"/>
        <v>0</v>
      </c>
      <c r="V507" s="331">
        <f t="shared" si="239"/>
        <v>1708374</v>
      </c>
    </row>
    <row r="508" spans="1:22" ht="25.5">
      <c r="A508" s="88" t="s">
        <v>42</v>
      </c>
      <c r="B508" s="66" t="s">
        <v>140</v>
      </c>
      <c r="C508" s="148" t="s">
        <v>98</v>
      </c>
      <c r="D508" s="68" t="s">
        <v>101</v>
      </c>
      <c r="E508" s="77" t="s">
        <v>8</v>
      </c>
      <c r="F508" s="70">
        <v>1</v>
      </c>
      <c r="G508" s="70" t="s">
        <v>172</v>
      </c>
      <c r="H508" s="70" t="s">
        <v>172</v>
      </c>
      <c r="I508" s="70" t="s">
        <v>38</v>
      </c>
      <c r="J508" s="72" t="s">
        <v>172</v>
      </c>
      <c r="K508" s="442"/>
      <c r="L508" s="420">
        <f t="shared" si="238"/>
        <v>1708374</v>
      </c>
      <c r="M508" s="358">
        <f t="shared" si="238"/>
        <v>0</v>
      </c>
      <c r="N508" s="375">
        <f t="shared" si="238"/>
        <v>1710288</v>
      </c>
      <c r="O508" s="375">
        <f t="shared" si="238"/>
        <v>0</v>
      </c>
      <c r="P508" s="358">
        <f t="shared" si="238"/>
        <v>1710288</v>
      </c>
      <c r="Q508" s="287">
        <f t="shared" si="239"/>
        <v>1708374</v>
      </c>
      <c r="R508" s="287">
        <f t="shared" si="239"/>
        <v>0</v>
      </c>
      <c r="S508" s="287">
        <f t="shared" si="239"/>
        <v>1708374</v>
      </c>
      <c r="T508" s="331">
        <f t="shared" si="239"/>
        <v>1708374</v>
      </c>
      <c r="U508" s="331">
        <f t="shared" si="239"/>
        <v>0</v>
      </c>
      <c r="V508" s="331">
        <f t="shared" si="239"/>
        <v>1708374</v>
      </c>
    </row>
    <row r="509" spans="1:22" ht="51">
      <c r="A509" s="82" t="s">
        <v>96</v>
      </c>
      <c r="B509" s="66" t="s">
        <v>140</v>
      </c>
      <c r="C509" s="148" t="s">
        <v>98</v>
      </c>
      <c r="D509" s="68" t="s">
        <v>101</v>
      </c>
      <c r="E509" s="77" t="s">
        <v>8</v>
      </c>
      <c r="F509" s="70" t="s">
        <v>174</v>
      </c>
      <c r="G509" s="70" t="s">
        <v>172</v>
      </c>
      <c r="H509" s="70" t="s">
        <v>172</v>
      </c>
      <c r="I509" s="70" t="s">
        <v>38</v>
      </c>
      <c r="J509" s="72" t="s">
        <v>172</v>
      </c>
      <c r="K509" s="442">
        <v>100</v>
      </c>
      <c r="L509" s="420">
        <f t="shared" si="238"/>
        <v>1708374</v>
      </c>
      <c r="M509" s="358">
        <f t="shared" si="238"/>
        <v>0</v>
      </c>
      <c r="N509" s="375">
        <f t="shared" si="238"/>
        <v>1710288</v>
      </c>
      <c r="O509" s="375">
        <f t="shared" si="238"/>
        <v>0</v>
      </c>
      <c r="P509" s="358">
        <f t="shared" si="238"/>
        <v>1710288</v>
      </c>
      <c r="Q509" s="287">
        <f t="shared" si="239"/>
        <v>1708374</v>
      </c>
      <c r="R509" s="287">
        <f t="shared" si="239"/>
        <v>0</v>
      </c>
      <c r="S509" s="287">
        <f t="shared" si="239"/>
        <v>1708374</v>
      </c>
      <c r="T509" s="331">
        <f t="shared" si="239"/>
        <v>1708374</v>
      </c>
      <c r="U509" s="331">
        <f t="shared" si="239"/>
        <v>0</v>
      </c>
      <c r="V509" s="331">
        <f t="shared" si="239"/>
        <v>1708374</v>
      </c>
    </row>
    <row r="510" spans="1:22" ht="25.5">
      <c r="A510" s="82" t="s">
        <v>86</v>
      </c>
      <c r="B510" s="66" t="s">
        <v>140</v>
      </c>
      <c r="C510" s="148" t="s">
        <v>98</v>
      </c>
      <c r="D510" s="68" t="s">
        <v>101</v>
      </c>
      <c r="E510" s="77" t="s">
        <v>8</v>
      </c>
      <c r="F510" s="70" t="s">
        <v>174</v>
      </c>
      <c r="G510" s="70" t="s">
        <v>172</v>
      </c>
      <c r="H510" s="70" t="s">
        <v>172</v>
      </c>
      <c r="I510" s="70" t="s">
        <v>38</v>
      </c>
      <c r="J510" s="72" t="s">
        <v>172</v>
      </c>
      <c r="K510" s="442">
        <v>120</v>
      </c>
      <c r="L510" s="420">
        <v>1708374</v>
      </c>
      <c r="M510" s="358">
        <v>0</v>
      </c>
      <c r="N510" s="375">
        <v>1710288</v>
      </c>
      <c r="O510" s="375">
        <v>0</v>
      </c>
      <c r="P510" s="358">
        <f>O510+N510</f>
        <v>1710288</v>
      </c>
      <c r="Q510" s="358">
        <v>1708374</v>
      </c>
      <c r="R510" s="358">
        <v>0</v>
      </c>
      <c r="S510" s="358">
        <v>1708374</v>
      </c>
      <c r="T510" s="358">
        <v>1708374</v>
      </c>
      <c r="U510" s="358">
        <v>0</v>
      </c>
      <c r="V510" s="287">
        <v>1708374</v>
      </c>
    </row>
    <row r="511" spans="1:22">
      <c r="A511" s="91" t="s">
        <v>43</v>
      </c>
      <c r="B511" s="66" t="s">
        <v>140</v>
      </c>
      <c r="C511" s="148" t="s">
        <v>98</v>
      </c>
      <c r="D511" s="68" t="s">
        <v>101</v>
      </c>
      <c r="E511" s="113" t="s">
        <v>8</v>
      </c>
      <c r="F511" s="92" t="s">
        <v>170</v>
      </c>
      <c r="G511" s="70" t="s">
        <v>172</v>
      </c>
      <c r="H511" s="70" t="s">
        <v>172</v>
      </c>
      <c r="I511" s="92" t="s">
        <v>173</v>
      </c>
      <c r="J511" s="72" t="s">
        <v>172</v>
      </c>
      <c r="K511" s="446"/>
      <c r="L511" s="420">
        <f t="shared" ref="L511:V511" si="240">L512</f>
        <v>1342900</v>
      </c>
      <c r="M511" s="358">
        <f t="shared" si="240"/>
        <v>0</v>
      </c>
      <c r="N511" s="375">
        <f t="shared" si="240"/>
        <v>1342900</v>
      </c>
      <c r="O511" s="375">
        <f t="shared" si="240"/>
        <v>0</v>
      </c>
      <c r="P511" s="358">
        <f t="shared" si="240"/>
        <v>1342900</v>
      </c>
      <c r="Q511" s="287">
        <f t="shared" si="240"/>
        <v>1342900</v>
      </c>
      <c r="R511" s="287">
        <f t="shared" si="240"/>
        <v>0</v>
      </c>
      <c r="S511" s="287">
        <f t="shared" si="240"/>
        <v>1342900</v>
      </c>
      <c r="T511" s="331">
        <f t="shared" si="240"/>
        <v>1342900</v>
      </c>
      <c r="U511" s="331">
        <f t="shared" si="240"/>
        <v>0</v>
      </c>
      <c r="V511" s="331">
        <f t="shared" si="240"/>
        <v>1342900</v>
      </c>
    </row>
    <row r="512" spans="1:22" ht="25.5">
      <c r="A512" s="88" t="s">
        <v>42</v>
      </c>
      <c r="B512" s="66" t="s">
        <v>140</v>
      </c>
      <c r="C512" s="148" t="s">
        <v>98</v>
      </c>
      <c r="D512" s="68" t="s">
        <v>101</v>
      </c>
      <c r="E512" s="77" t="s">
        <v>8</v>
      </c>
      <c r="F512" s="70" t="s">
        <v>170</v>
      </c>
      <c r="G512" s="70" t="s">
        <v>172</v>
      </c>
      <c r="H512" s="70" t="s">
        <v>172</v>
      </c>
      <c r="I512" s="70" t="s">
        <v>38</v>
      </c>
      <c r="J512" s="72" t="s">
        <v>172</v>
      </c>
      <c r="K512" s="442"/>
      <c r="L512" s="420">
        <f t="shared" ref="L512:V512" si="241">L513+L515</f>
        <v>1342900</v>
      </c>
      <c r="M512" s="358">
        <f t="shared" si="241"/>
        <v>0</v>
      </c>
      <c r="N512" s="375">
        <f t="shared" si="241"/>
        <v>1342900</v>
      </c>
      <c r="O512" s="375">
        <f t="shared" si="241"/>
        <v>0</v>
      </c>
      <c r="P512" s="358">
        <f t="shared" si="241"/>
        <v>1342900</v>
      </c>
      <c r="Q512" s="287">
        <f t="shared" si="241"/>
        <v>1342900</v>
      </c>
      <c r="R512" s="287">
        <f t="shared" si="241"/>
        <v>0</v>
      </c>
      <c r="S512" s="287">
        <f t="shared" si="241"/>
        <v>1342900</v>
      </c>
      <c r="T512" s="331">
        <f t="shared" si="241"/>
        <v>1342900</v>
      </c>
      <c r="U512" s="331">
        <f t="shared" si="241"/>
        <v>0</v>
      </c>
      <c r="V512" s="331">
        <f t="shared" si="241"/>
        <v>1342900</v>
      </c>
    </row>
    <row r="513" spans="1:22" ht="51">
      <c r="A513" s="82" t="s">
        <v>96</v>
      </c>
      <c r="B513" s="66" t="s">
        <v>140</v>
      </c>
      <c r="C513" s="148" t="s">
        <v>98</v>
      </c>
      <c r="D513" s="68" t="s">
        <v>101</v>
      </c>
      <c r="E513" s="77" t="s">
        <v>8</v>
      </c>
      <c r="F513" s="70" t="s">
        <v>170</v>
      </c>
      <c r="G513" s="70" t="s">
        <v>172</v>
      </c>
      <c r="H513" s="70" t="s">
        <v>172</v>
      </c>
      <c r="I513" s="70" t="s">
        <v>38</v>
      </c>
      <c r="J513" s="72" t="s">
        <v>172</v>
      </c>
      <c r="K513" s="442">
        <v>100</v>
      </c>
      <c r="L513" s="420">
        <f t="shared" ref="L513:V513" si="242">L514</f>
        <v>1153600</v>
      </c>
      <c r="M513" s="358">
        <f t="shared" si="242"/>
        <v>0</v>
      </c>
      <c r="N513" s="375">
        <f t="shared" si="242"/>
        <v>1233600</v>
      </c>
      <c r="O513" s="375">
        <f t="shared" si="242"/>
        <v>0</v>
      </c>
      <c r="P513" s="358">
        <f t="shared" si="242"/>
        <v>1233600</v>
      </c>
      <c r="Q513" s="287">
        <f t="shared" si="242"/>
        <v>1153600</v>
      </c>
      <c r="R513" s="287">
        <f t="shared" si="242"/>
        <v>0</v>
      </c>
      <c r="S513" s="287">
        <f t="shared" si="242"/>
        <v>1153600</v>
      </c>
      <c r="T513" s="331">
        <f t="shared" si="242"/>
        <v>1153600</v>
      </c>
      <c r="U513" s="331">
        <f t="shared" si="242"/>
        <v>0</v>
      </c>
      <c r="V513" s="331">
        <f t="shared" si="242"/>
        <v>1153600</v>
      </c>
    </row>
    <row r="514" spans="1:22" ht="25.5">
      <c r="A514" s="82" t="s">
        <v>86</v>
      </c>
      <c r="B514" s="66" t="s">
        <v>140</v>
      </c>
      <c r="C514" s="148" t="s">
        <v>98</v>
      </c>
      <c r="D514" s="68" t="s">
        <v>101</v>
      </c>
      <c r="E514" s="77" t="s">
        <v>8</v>
      </c>
      <c r="F514" s="70" t="s">
        <v>170</v>
      </c>
      <c r="G514" s="70" t="s">
        <v>172</v>
      </c>
      <c r="H514" s="70" t="s">
        <v>172</v>
      </c>
      <c r="I514" s="70" t="s">
        <v>38</v>
      </c>
      <c r="J514" s="72" t="s">
        <v>172</v>
      </c>
      <c r="K514" s="442">
        <v>120</v>
      </c>
      <c r="L514" s="420">
        <v>1153600</v>
      </c>
      <c r="M514" s="358">
        <v>0</v>
      </c>
      <c r="N514" s="375">
        <v>1233600</v>
      </c>
      <c r="O514" s="375">
        <v>0</v>
      </c>
      <c r="P514" s="358">
        <f>O514+N514</f>
        <v>1233600</v>
      </c>
      <c r="Q514" s="358">
        <v>1153600</v>
      </c>
      <c r="R514" s="358">
        <v>0</v>
      </c>
      <c r="S514" s="358">
        <v>1153600</v>
      </c>
      <c r="T514" s="358">
        <v>1153600</v>
      </c>
      <c r="U514" s="358">
        <v>0</v>
      </c>
      <c r="V514" s="287">
        <v>1153600</v>
      </c>
    </row>
    <row r="515" spans="1:22" ht="25.5">
      <c r="A515" s="82" t="s">
        <v>77</v>
      </c>
      <c r="B515" s="66" t="s">
        <v>140</v>
      </c>
      <c r="C515" s="148" t="s">
        <v>98</v>
      </c>
      <c r="D515" s="68" t="s">
        <v>101</v>
      </c>
      <c r="E515" s="77" t="s">
        <v>8</v>
      </c>
      <c r="F515" s="70" t="s">
        <v>170</v>
      </c>
      <c r="G515" s="70" t="s">
        <v>172</v>
      </c>
      <c r="H515" s="70" t="s">
        <v>172</v>
      </c>
      <c r="I515" s="70" t="s">
        <v>38</v>
      </c>
      <c r="J515" s="72" t="s">
        <v>172</v>
      </c>
      <c r="K515" s="442" t="s">
        <v>78</v>
      </c>
      <c r="L515" s="420">
        <f t="shared" ref="L515:V515" si="243">L516</f>
        <v>189300</v>
      </c>
      <c r="M515" s="358">
        <f t="shared" si="243"/>
        <v>0</v>
      </c>
      <c r="N515" s="375">
        <f t="shared" si="243"/>
        <v>109300</v>
      </c>
      <c r="O515" s="375">
        <f t="shared" si="243"/>
        <v>0</v>
      </c>
      <c r="P515" s="358">
        <f t="shared" si="243"/>
        <v>109300</v>
      </c>
      <c r="Q515" s="287">
        <f t="shared" si="243"/>
        <v>189300</v>
      </c>
      <c r="R515" s="287">
        <f t="shared" si="243"/>
        <v>0</v>
      </c>
      <c r="S515" s="287">
        <f t="shared" si="243"/>
        <v>189300</v>
      </c>
      <c r="T515" s="331">
        <f t="shared" si="243"/>
        <v>189300</v>
      </c>
      <c r="U515" s="331">
        <f t="shared" si="243"/>
        <v>0</v>
      </c>
      <c r="V515" s="331">
        <f t="shared" si="243"/>
        <v>189300</v>
      </c>
    </row>
    <row r="516" spans="1:22" ht="25.5">
      <c r="A516" s="82" t="s">
        <v>79</v>
      </c>
      <c r="B516" s="66" t="s">
        <v>140</v>
      </c>
      <c r="C516" s="148" t="s">
        <v>98</v>
      </c>
      <c r="D516" s="68" t="s">
        <v>101</v>
      </c>
      <c r="E516" s="77" t="s">
        <v>8</v>
      </c>
      <c r="F516" s="70" t="s">
        <v>170</v>
      </c>
      <c r="G516" s="70" t="s">
        <v>172</v>
      </c>
      <c r="H516" s="70" t="s">
        <v>172</v>
      </c>
      <c r="I516" s="70" t="s">
        <v>38</v>
      </c>
      <c r="J516" s="72" t="s">
        <v>172</v>
      </c>
      <c r="K516" s="442" t="s">
        <v>80</v>
      </c>
      <c r="L516" s="420">
        <v>189300</v>
      </c>
      <c r="M516" s="358">
        <v>0</v>
      </c>
      <c r="N516" s="375">
        <v>109300</v>
      </c>
      <c r="O516" s="375">
        <v>0</v>
      </c>
      <c r="P516" s="358">
        <f>O516+N516</f>
        <v>109300</v>
      </c>
      <c r="Q516" s="287">
        <v>189300</v>
      </c>
      <c r="R516" s="287">
        <v>0</v>
      </c>
      <c r="S516" s="287">
        <v>189300</v>
      </c>
      <c r="T516" s="331">
        <v>189300</v>
      </c>
      <c r="U516" s="331">
        <v>0</v>
      </c>
      <c r="V516" s="331">
        <v>189300</v>
      </c>
    </row>
    <row r="517" spans="1:22">
      <c r="A517" s="65" t="s">
        <v>128</v>
      </c>
      <c r="B517" s="66" t="s">
        <v>140</v>
      </c>
      <c r="C517" s="68" t="s">
        <v>98</v>
      </c>
      <c r="D517" s="68" t="s">
        <v>151</v>
      </c>
      <c r="E517" s="67"/>
      <c r="F517" s="78"/>
      <c r="G517" s="70"/>
      <c r="H517" s="70"/>
      <c r="I517" s="78"/>
      <c r="J517" s="115"/>
      <c r="K517" s="444"/>
      <c r="L517" s="433">
        <f t="shared" ref="L517:P520" si="244">L518</f>
        <v>60000</v>
      </c>
      <c r="M517" s="362">
        <f t="shared" si="244"/>
        <v>0</v>
      </c>
      <c r="N517" s="529">
        <f t="shared" si="244"/>
        <v>60000</v>
      </c>
      <c r="O517" s="529">
        <f t="shared" si="244"/>
        <v>0</v>
      </c>
      <c r="P517" s="362">
        <f t="shared" si="244"/>
        <v>60000</v>
      </c>
      <c r="Q517" s="290">
        <f t="shared" ref="Q517:V520" si="245">Q518</f>
        <v>60000</v>
      </c>
      <c r="R517" s="290">
        <f t="shared" si="245"/>
        <v>0</v>
      </c>
      <c r="S517" s="290">
        <f t="shared" si="245"/>
        <v>60000</v>
      </c>
      <c r="T517" s="334">
        <f t="shared" si="245"/>
        <v>60000</v>
      </c>
      <c r="U517" s="334">
        <f t="shared" si="245"/>
        <v>0</v>
      </c>
      <c r="V517" s="334">
        <f t="shared" si="245"/>
        <v>60000</v>
      </c>
    </row>
    <row r="518" spans="1:22" ht="25.5">
      <c r="A518" s="75" t="s">
        <v>70</v>
      </c>
      <c r="B518" s="66" t="s">
        <v>140</v>
      </c>
      <c r="C518" s="68" t="s">
        <v>98</v>
      </c>
      <c r="D518" s="68" t="s">
        <v>151</v>
      </c>
      <c r="E518" s="77" t="s">
        <v>12</v>
      </c>
      <c r="F518" s="70" t="s">
        <v>172</v>
      </c>
      <c r="G518" s="70" t="s">
        <v>172</v>
      </c>
      <c r="H518" s="70" t="s">
        <v>172</v>
      </c>
      <c r="I518" s="70" t="s">
        <v>173</v>
      </c>
      <c r="J518" s="72" t="s">
        <v>172</v>
      </c>
      <c r="K518" s="444"/>
      <c r="L518" s="433">
        <f t="shared" si="244"/>
        <v>60000</v>
      </c>
      <c r="M518" s="362">
        <f t="shared" si="244"/>
        <v>0</v>
      </c>
      <c r="N518" s="529">
        <f t="shared" si="244"/>
        <v>60000</v>
      </c>
      <c r="O518" s="529">
        <f t="shared" si="244"/>
        <v>0</v>
      </c>
      <c r="P518" s="362">
        <f t="shared" si="244"/>
        <v>60000</v>
      </c>
      <c r="Q518" s="290">
        <f t="shared" si="245"/>
        <v>60000</v>
      </c>
      <c r="R518" s="290">
        <f t="shared" si="245"/>
        <v>0</v>
      </c>
      <c r="S518" s="290">
        <f t="shared" si="245"/>
        <v>60000</v>
      </c>
      <c r="T518" s="334">
        <f t="shared" si="245"/>
        <v>60000</v>
      </c>
      <c r="U518" s="334">
        <f t="shared" si="245"/>
        <v>0</v>
      </c>
      <c r="V518" s="334">
        <f t="shared" si="245"/>
        <v>60000</v>
      </c>
    </row>
    <row r="519" spans="1:22" ht="17.25" customHeight="1">
      <c r="A519" s="65" t="s">
        <v>72</v>
      </c>
      <c r="B519" s="66" t="s">
        <v>140</v>
      </c>
      <c r="C519" s="68" t="s">
        <v>98</v>
      </c>
      <c r="D519" s="68" t="s">
        <v>151</v>
      </c>
      <c r="E519" s="77" t="s">
        <v>12</v>
      </c>
      <c r="F519" s="70" t="s">
        <v>172</v>
      </c>
      <c r="G519" s="70" t="s">
        <v>172</v>
      </c>
      <c r="H519" s="70" t="s">
        <v>172</v>
      </c>
      <c r="I519" s="70" t="s">
        <v>13</v>
      </c>
      <c r="J519" s="72" t="s">
        <v>172</v>
      </c>
      <c r="K519" s="442"/>
      <c r="L519" s="420">
        <f t="shared" si="244"/>
        <v>60000</v>
      </c>
      <c r="M519" s="358">
        <f t="shared" si="244"/>
        <v>0</v>
      </c>
      <c r="N519" s="375">
        <f t="shared" si="244"/>
        <v>60000</v>
      </c>
      <c r="O519" s="375">
        <f t="shared" si="244"/>
        <v>0</v>
      </c>
      <c r="P519" s="358">
        <f t="shared" si="244"/>
        <v>60000</v>
      </c>
      <c r="Q519" s="287">
        <f t="shared" si="245"/>
        <v>60000</v>
      </c>
      <c r="R519" s="287">
        <f t="shared" si="245"/>
        <v>0</v>
      </c>
      <c r="S519" s="287">
        <f t="shared" si="245"/>
        <v>60000</v>
      </c>
      <c r="T519" s="331">
        <f t="shared" si="245"/>
        <v>60000</v>
      </c>
      <c r="U519" s="331">
        <f t="shared" si="245"/>
        <v>0</v>
      </c>
      <c r="V519" s="331">
        <f t="shared" si="245"/>
        <v>60000</v>
      </c>
    </row>
    <row r="520" spans="1:22" ht="25.5">
      <c r="A520" s="82" t="s">
        <v>77</v>
      </c>
      <c r="B520" s="66" t="s">
        <v>140</v>
      </c>
      <c r="C520" s="68" t="s">
        <v>98</v>
      </c>
      <c r="D520" s="68" t="s">
        <v>151</v>
      </c>
      <c r="E520" s="77" t="s">
        <v>12</v>
      </c>
      <c r="F520" s="70" t="s">
        <v>172</v>
      </c>
      <c r="G520" s="70" t="s">
        <v>172</v>
      </c>
      <c r="H520" s="70" t="s">
        <v>172</v>
      </c>
      <c r="I520" s="70" t="s">
        <v>13</v>
      </c>
      <c r="J520" s="72" t="s">
        <v>172</v>
      </c>
      <c r="K520" s="442">
        <v>200</v>
      </c>
      <c r="L520" s="420">
        <f t="shared" si="244"/>
        <v>60000</v>
      </c>
      <c r="M520" s="358">
        <f t="shared" si="244"/>
        <v>0</v>
      </c>
      <c r="N520" s="375">
        <f t="shared" si="244"/>
        <v>60000</v>
      </c>
      <c r="O520" s="375">
        <f t="shared" si="244"/>
        <v>0</v>
      </c>
      <c r="P520" s="358">
        <f t="shared" si="244"/>
        <v>60000</v>
      </c>
      <c r="Q520" s="287">
        <f t="shared" si="245"/>
        <v>60000</v>
      </c>
      <c r="R520" s="287">
        <f t="shared" si="245"/>
        <v>0</v>
      </c>
      <c r="S520" s="287">
        <f t="shared" si="245"/>
        <v>60000</v>
      </c>
      <c r="T520" s="331">
        <f t="shared" si="245"/>
        <v>60000</v>
      </c>
      <c r="U520" s="331">
        <f t="shared" si="245"/>
        <v>0</v>
      </c>
      <c r="V520" s="331">
        <f t="shared" si="245"/>
        <v>60000</v>
      </c>
    </row>
    <row r="521" spans="1:22" ht="25.5">
      <c r="A521" s="95" t="s">
        <v>79</v>
      </c>
      <c r="B521" s="96" t="s">
        <v>140</v>
      </c>
      <c r="C521" s="139" t="s">
        <v>98</v>
      </c>
      <c r="D521" s="139" t="s">
        <v>151</v>
      </c>
      <c r="E521" s="141" t="s">
        <v>12</v>
      </c>
      <c r="F521" s="99" t="s">
        <v>172</v>
      </c>
      <c r="G521" s="99" t="s">
        <v>172</v>
      </c>
      <c r="H521" s="99" t="s">
        <v>172</v>
      </c>
      <c r="I521" s="99" t="s">
        <v>13</v>
      </c>
      <c r="J521" s="121" t="s">
        <v>172</v>
      </c>
      <c r="K521" s="455">
        <v>240</v>
      </c>
      <c r="L521" s="431">
        <v>60000</v>
      </c>
      <c r="M521" s="360">
        <v>0</v>
      </c>
      <c r="N521" s="539">
        <v>60000</v>
      </c>
      <c r="O521" s="539">
        <v>0</v>
      </c>
      <c r="P521" s="360">
        <f>O521+N521</f>
        <v>60000</v>
      </c>
      <c r="Q521" s="288">
        <v>60000</v>
      </c>
      <c r="R521" s="288">
        <v>0</v>
      </c>
      <c r="S521" s="288">
        <v>60000</v>
      </c>
      <c r="T521" s="332">
        <v>60000</v>
      </c>
      <c r="U521" s="332">
        <v>0</v>
      </c>
      <c r="V521" s="332">
        <v>60000</v>
      </c>
    </row>
    <row r="522" spans="1:22" s="4" customFormat="1" ht="21" customHeight="1">
      <c r="A522" s="143" t="s">
        <v>150</v>
      </c>
      <c r="B522" s="66" t="s">
        <v>148</v>
      </c>
      <c r="C522" s="149"/>
      <c r="D522" s="150"/>
      <c r="E522" s="151"/>
      <c r="F522" s="151"/>
      <c r="G522" s="107"/>
      <c r="H522" s="107"/>
      <c r="I522" s="151"/>
      <c r="J522" s="152"/>
      <c r="K522" s="456"/>
      <c r="L522" s="432" t="e">
        <f t="shared" ref="L522:V522" si="246">L523+L550+L556+L609+L615</f>
        <v>#REF!</v>
      </c>
      <c r="M522" s="361" t="e">
        <f t="shared" si="246"/>
        <v>#REF!</v>
      </c>
      <c r="N522" s="540">
        <f t="shared" si="246"/>
        <v>49349758.890000001</v>
      </c>
      <c r="O522" s="540">
        <f t="shared" si="246"/>
        <v>0</v>
      </c>
      <c r="P522" s="361">
        <f t="shared" si="246"/>
        <v>49349758.890000001</v>
      </c>
      <c r="Q522" s="289">
        <f t="shared" si="246"/>
        <v>43079093.409999996</v>
      </c>
      <c r="R522" s="289">
        <f t="shared" si="246"/>
        <v>0</v>
      </c>
      <c r="S522" s="289">
        <f t="shared" si="246"/>
        <v>43079093.409999996</v>
      </c>
      <c r="T522" s="333">
        <f t="shared" si="246"/>
        <v>44337717.990000002</v>
      </c>
      <c r="U522" s="333">
        <f t="shared" si="246"/>
        <v>0</v>
      </c>
      <c r="V522" s="333">
        <f t="shared" si="246"/>
        <v>44337717.990000002</v>
      </c>
    </row>
    <row r="523" spans="1:22">
      <c r="A523" s="108" t="s">
        <v>113</v>
      </c>
      <c r="B523" s="66" t="s">
        <v>148</v>
      </c>
      <c r="C523" s="110" t="s">
        <v>98</v>
      </c>
      <c r="D523" s="87"/>
      <c r="E523" s="89"/>
      <c r="F523" s="89"/>
      <c r="G523" s="70"/>
      <c r="H523" s="70"/>
      <c r="I523" s="89"/>
      <c r="J523" s="109"/>
      <c r="K523" s="445"/>
      <c r="L523" s="433">
        <f t="shared" ref="L523:V523" si="247">L524</f>
        <v>25482862.16</v>
      </c>
      <c r="M523" s="362">
        <f t="shared" si="247"/>
        <v>-4736052.88</v>
      </c>
      <c r="N523" s="529">
        <f t="shared" si="247"/>
        <v>20972309.280000001</v>
      </c>
      <c r="O523" s="529">
        <f t="shared" si="247"/>
        <v>26577.03</v>
      </c>
      <c r="P523" s="362">
        <f t="shared" si="247"/>
        <v>20998886.309999999</v>
      </c>
      <c r="Q523" s="290">
        <f t="shared" si="247"/>
        <v>23587590.66</v>
      </c>
      <c r="R523" s="290">
        <f t="shared" si="247"/>
        <v>0</v>
      </c>
      <c r="S523" s="290">
        <f t="shared" si="247"/>
        <v>23587590.66</v>
      </c>
      <c r="T523" s="334">
        <f t="shared" si="247"/>
        <v>23708475.93</v>
      </c>
      <c r="U523" s="334">
        <f t="shared" si="247"/>
        <v>0</v>
      </c>
      <c r="V523" s="334">
        <f t="shared" si="247"/>
        <v>23708475.93</v>
      </c>
    </row>
    <row r="524" spans="1:22">
      <c r="A524" s="65" t="s">
        <v>128</v>
      </c>
      <c r="B524" s="66" t="s">
        <v>148</v>
      </c>
      <c r="C524" s="67" t="s">
        <v>98</v>
      </c>
      <c r="D524" s="68" t="s">
        <v>151</v>
      </c>
      <c r="E524" s="78"/>
      <c r="F524" s="78"/>
      <c r="G524" s="70"/>
      <c r="H524" s="70"/>
      <c r="I524" s="78"/>
      <c r="J524" s="115"/>
      <c r="K524" s="444"/>
      <c r="L524" s="433">
        <f t="shared" ref="L524:V524" si="248">L539+L530+L525</f>
        <v>25482862.16</v>
      </c>
      <c r="M524" s="362">
        <f t="shared" si="248"/>
        <v>-4736052.88</v>
      </c>
      <c r="N524" s="529">
        <f t="shared" si="248"/>
        <v>20972309.280000001</v>
      </c>
      <c r="O524" s="529">
        <f t="shared" si="248"/>
        <v>26577.03</v>
      </c>
      <c r="P524" s="362">
        <f t="shared" si="248"/>
        <v>20998886.309999999</v>
      </c>
      <c r="Q524" s="290">
        <f t="shared" si="248"/>
        <v>23587590.66</v>
      </c>
      <c r="R524" s="290">
        <f t="shared" si="248"/>
        <v>0</v>
      </c>
      <c r="S524" s="290">
        <f t="shared" si="248"/>
        <v>23587590.66</v>
      </c>
      <c r="T524" s="334">
        <f t="shared" si="248"/>
        <v>23708475.93</v>
      </c>
      <c r="U524" s="334">
        <f t="shared" si="248"/>
        <v>0</v>
      </c>
      <c r="V524" s="334">
        <f t="shared" si="248"/>
        <v>23708475.93</v>
      </c>
    </row>
    <row r="525" spans="1:22" ht="51">
      <c r="A525" s="91" t="s">
        <v>370</v>
      </c>
      <c r="B525" s="66" t="s">
        <v>148</v>
      </c>
      <c r="C525" s="67" t="s">
        <v>98</v>
      </c>
      <c r="D525" s="68" t="s">
        <v>151</v>
      </c>
      <c r="E525" s="70" t="s">
        <v>105</v>
      </c>
      <c r="F525" s="70" t="s">
        <v>172</v>
      </c>
      <c r="G525" s="70" t="s">
        <v>172</v>
      </c>
      <c r="H525" s="70" t="s">
        <v>172</v>
      </c>
      <c r="I525" s="70" t="s">
        <v>173</v>
      </c>
      <c r="J525" s="72" t="s">
        <v>172</v>
      </c>
      <c r="K525" s="442"/>
      <c r="L525" s="420">
        <f t="shared" ref="L525:P528" si="249">L526</f>
        <v>600000</v>
      </c>
      <c r="M525" s="358">
        <f t="shared" si="249"/>
        <v>0</v>
      </c>
      <c r="N525" s="375">
        <f t="shared" si="249"/>
        <v>600000</v>
      </c>
      <c r="O525" s="375">
        <f t="shared" si="249"/>
        <v>0</v>
      </c>
      <c r="P525" s="358">
        <f t="shared" si="249"/>
        <v>600000</v>
      </c>
      <c r="Q525" s="287">
        <f t="shared" ref="Q525:V528" si="250">Q526</f>
        <v>600000</v>
      </c>
      <c r="R525" s="287">
        <f t="shared" si="250"/>
        <v>0</v>
      </c>
      <c r="S525" s="287">
        <f t="shared" si="250"/>
        <v>600000</v>
      </c>
      <c r="T525" s="331">
        <f t="shared" si="250"/>
        <v>600000</v>
      </c>
      <c r="U525" s="331">
        <f t="shared" si="250"/>
        <v>0</v>
      </c>
      <c r="V525" s="331">
        <f t="shared" si="250"/>
        <v>600000</v>
      </c>
    </row>
    <row r="526" spans="1:22" ht="38.25">
      <c r="A526" s="91" t="s">
        <v>247</v>
      </c>
      <c r="B526" s="66" t="s">
        <v>148</v>
      </c>
      <c r="C526" s="67" t="s">
        <v>98</v>
      </c>
      <c r="D526" s="68" t="s">
        <v>151</v>
      </c>
      <c r="E526" s="70" t="s">
        <v>105</v>
      </c>
      <c r="F526" s="70" t="s">
        <v>174</v>
      </c>
      <c r="G526" s="70" t="s">
        <v>172</v>
      </c>
      <c r="H526" s="70" t="s">
        <v>172</v>
      </c>
      <c r="I526" s="70" t="s">
        <v>173</v>
      </c>
      <c r="J526" s="72" t="s">
        <v>172</v>
      </c>
      <c r="K526" s="442"/>
      <c r="L526" s="420">
        <f t="shared" si="249"/>
        <v>600000</v>
      </c>
      <c r="M526" s="358">
        <f t="shared" si="249"/>
        <v>0</v>
      </c>
      <c r="N526" s="375">
        <f t="shared" si="249"/>
        <v>600000</v>
      </c>
      <c r="O526" s="375">
        <f t="shared" si="249"/>
        <v>0</v>
      </c>
      <c r="P526" s="358">
        <f t="shared" si="249"/>
        <v>600000</v>
      </c>
      <c r="Q526" s="287">
        <f t="shared" si="250"/>
        <v>600000</v>
      </c>
      <c r="R526" s="287">
        <f t="shared" si="250"/>
        <v>0</v>
      </c>
      <c r="S526" s="287">
        <f t="shared" si="250"/>
        <v>600000</v>
      </c>
      <c r="T526" s="331">
        <f t="shared" si="250"/>
        <v>600000</v>
      </c>
      <c r="U526" s="331">
        <f t="shared" si="250"/>
        <v>0</v>
      </c>
      <c r="V526" s="331">
        <f t="shared" si="250"/>
        <v>600000</v>
      </c>
    </row>
    <row r="527" spans="1:22" ht="25.5">
      <c r="A527" s="65" t="s">
        <v>71</v>
      </c>
      <c r="B527" s="66" t="s">
        <v>148</v>
      </c>
      <c r="C527" s="67" t="s">
        <v>98</v>
      </c>
      <c r="D527" s="68" t="s">
        <v>151</v>
      </c>
      <c r="E527" s="24" t="s">
        <v>105</v>
      </c>
      <c r="F527" s="24" t="s">
        <v>174</v>
      </c>
      <c r="G527" s="70" t="s">
        <v>172</v>
      </c>
      <c r="H527" s="70" t="s">
        <v>172</v>
      </c>
      <c r="I527" s="24" t="s">
        <v>25</v>
      </c>
      <c r="J527" s="72" t="s">
        <v>172</v>
      </c>
      <c r="K527" s="442"/>
      <c r="L527" s="420">
        <f t="shared" si="249"/>
        <v>600000</v>
      </c>
      <c r="M527" s="358">
        <f t="shared" si="249"/>
        <v>0</v>
      </c>
      <c r="N527" s="375">
        <f t="shared" si="249"/>
        <v>600000</v>
      </c>
      <c r="O527" s="375">
        <f t="shared" si="249"/>
        <v>0</v>
      </c>
      <c r="P527" s="358">
        <f t="shared" si="249"/>
        <v>600000</v>
      </c>
      <c r="Q527" s="287">
        <f t="shared" si="250"/>
        <v>600000</v>
      </c>
      <c r="R527" s="287">
        <f t="shared" si="250"/>
        <v>0</v>
      </c>
      <c r="S527" s="287">
        <f t="shared" si="250"/>
        <v>600000</v>
      </c>
      <c r="T527" s="331">
        <f t="shared" si="250"/>
        <v>600000</v>
      </c>
      <c r="U527" s="331">
        <f t="shared" si="250"/>
        <v>0</v>
      </c>
      <c r="V527" s="331">
        <f t="shared" si="250"/>
        <v>600000</v>
      </c>
    </row>
    <row r="528" spans="1:22" ht="25.5">
      <c r="A528" s="82" t="s">
        <v>77</v>
      </c>
      <c r="B528" s="66" t="s">
        <v>148</v>
      </c>
      <c r="C528" s="67" t="s">
        <v>98</v>
      </c>
      <c r="D528" s="68" t="s">
        <v>151</v>
      </c>
      <c r="E528" s="24" t="s">
        <v>105</v>
      </c>
      <c r="F528" s="24" t="s">
        <v>174</v>
      </c>
      <c r="G528" s="70" t="s">
        <v>172</v>
      </c>
      <c r="H528" s="70" t="s">
        <v>172</v>
      </c>
      <c r="I528" s="24" t="s">
        <v>25</v>
      </c>
      <c r="J528" s="72" t="s">
        <v>172</v>
      </c>
      <c r="K528" s="442">
        <v>200</v>
      </c>
      <c r="L528" s="420">
        <f t="shared" si="249"/>
        <v>600000</v>
      </c>
      <c r="M528" s="358">
        <f t="shared" si="249"/>
        <v>0</v>
      </c>
      <c r="N528" s="375">
        <f t="shared" si="249"/>
        <v>600000</v>
      </c>
      <c r="O528" s="375">
        <f t="shared" si="249"/>
        <v>0</v>
      </c>
      <c r="P528" s="358">
        <f t="shared" si="249"/>
        <v>600000</v>
      </c>
      <c r="Q528" s="287">
        <f t="shared" si="250"/>
        <v>600000</v>
      </c>
      <c r="R528" s="287">
        <f t="shared" si="250"/>
        <v>0</v>
      </c>
      <c r="S528" s="287">
        <f t="shared" si="250"/>
        <v>600000</v>
      </c>
      <c r="T528" s="331">
        <f t="shared" si="250"/>
        <v>600000</v>
      </c>
      <c r="U528" s="331">
        <f t="shared" si="250"/>
        <v>0</v>
      </c>
      <c r="V528" s="331">
        <f t="shared" si="250"/>
        <v>600000</v>
      </c>
    </row>
    <row r="529" spans="1:22" ht="25.5">
      <c r="A529" s="82" t="s">
        <v>79</v>
      </c>
      <c r="B529" s="66" t="s">
        <v>148</v>
      </c>
      <c r="C529" s="67" t="s">
        <v>98</v>
      </c>
      <c r="D529" s="68" t="s">
        <v>151</v>
      </c>
      <c r="E529" s="24" t="s">
        <v>105</v>
      </c>
      <c r="F529" s="24" t="s">
        <v>174</v>
      </c>
      <c r="G529" s="70" t="s">
        <v>172</v>
      </c>
      <c r="H529" s="70" t="s">
        <v>172</v>
      </c>
      <c r="I529" s="24" t="s">
        <v>25</v>
      </c>
      <c r="J529" s="72" t="s">
        <v>172</v>
      </c>
      <c r="K529" s="442">
        <v>240</v>
      </c>
      <c r="L529" s="420">
        <v>600000</v>
      </c>
      <c r="M529" s="358">
        <v>0</v>
      </c>
      <c r="N529" s="375">
        <v>600000</v>
      </c>
      <c r="O529" s="375">
        <v>0</v>
      </c>
      <c r="P529" s="358">
        <v>600000</v>
      </c>
      <c r="Q529" s="287">
        <v>600000</v>
      </c>
      <c r="R529" s="287">
        <v>0</v>
      </c>
      <c r="S529" s="287">
        <v>600000</v>
      </c>
      <c r="T529" s="331">
        <v>600000</v>
      </c>
      <c r="U529" s="331">
        <v>0</v>
      </c>
      <c r="V529" s="331">
        <v>600000</v>
      </c>
    </row>
    <row r="530" spans="1:22" ht="38.25">
      <c r="A530" s="91" t="s">
        <v>368</v>
      </c>
      <c r="B530" s="66" t="s">
        <v>148</v>
      </c>
      <c r="C530" s="67" t="s">
        <v>98</v>
      </c>
      <c r="D530" s="68" t="s">
        <v>151</v>
      </c>
      <c r="E530" s="24" t="s">
        <v>201</v>
      </c>
      <c r="F530" s="24" t="s">
        <v>172</v>
      </c>
      <c r="G530" s="70" t="s">
        <v>172</v>
      </c>
      <c r="H530" s="70" t="s">
        <v>172</v>
      </c>
      <c r="I530" s="24" t="s">
        <v>173</v>
      </c>
      <c r="J530" s="72" t="s">
        <v>172</v>
      </c>
      <c r="K530" s="442"/>
      <c r="L530" s="433">
        <f t="shared" ref="L530:V530" si="251">L531</f>
        <v>6990162.1600000001</v>
      </c>
      <c r="M530" s="362">
        <f t="shared" si="251"/>
        <v>-4736052.88</v>
      </c>
      <c r="N530" s="529">
        <f>N531+N536</f>
        <v>2442109.2799999998</v>
      </c>
      <c r="O530" s="529">
        <f>O531+O536</f>
        <v>21414.3</v>
      </c>
      <c r="P530" s="362">
        <f>P531+P536</f>
        <v>2463523.5799999996</v>
      </c>
      <c r="Q530" s="290">
        <f t="shared" si="251"/>
        <v>5094890.66</v>
      </c>
      <c r="R530" s="290">
        <f t="shared" si="251"/>
        <v>0</v>
      </c>
      <c r="S530" s="290">
        <f t="shared" si="251"/>
        <v>5094890.66</v>
      </c>
      <c r="T530" s="334">
        <f t="shared" si="251"/>
        <v>5215775.93</v>
      </c>
      <c r="U530" s="334">
        <f t="shared" si="251"/>
        <v>0</v>
      </c>
      <c r="V530" s="334">
        <f t="shared" si="251"/>
        <v>5215775.93</v>
      </c>
    </row>
    <row r="531" spans="1:22" ht="25.5">
      <c r="A531" s="65" t="s">
        <v>71</v>
      </c>
      <c r="B531" s="66" t="s">
        <v>148</v>
      </c>
      <c r="C531" s="67" t="s">
        <v>98</v>
      </c>
      <c r="D531" s="68" t="s">
        <v>151</v>
      </c>
      <c r="E531" s="24" t="s">
        <v>201</v>
      </c>
      <c r="F531" s="24" t="s">
        <v>172</v>
      </c>
      <c r="G531" s="70" t="s">
        <v>172</v>
      </c>
      <c r="H531" s="70" t="s">
        <v>172</v>
      </c>
      <c r="I531" s="24" t="s">
        <v>25</v>
      </c>
      <c r="J531" s="72" t="s">
        <v>172</v>
      </c>
      <c r="K531" s="442"/>
      <c r="L531" s="433">
        <f t="shared" ref="L531:V531" si="252">L532+L534</f>
        <v>6990162.1600000001</v>
      </c>
      <c r="M531" s="362">
        <f t="shared" si="252"/>
        <v>-4736052.88</v>
      </c>
      <c r="N531" s="529">
        <f t="shared" si="252"/>
        <v>2242109.2799999998</v>
      </c>
      <c r="O531" s="529">
        <f t="shared" si="252"/>
        <v>21414.3</v>
      </c>
      <c r="P531" s="362">
        <f t="shared" si="252"/>
        <v>2263523.5799999996</v>
      </c>
      <c r="Q531" s="290">
        <f t="shared" si="252"/>
        <v>5094890.66</v>
      </c>
      <c r="R531" s="290">
        <f t="shared" si="252"/>
        <v>0</v>
      </c>
      <c r="S531" s="290">
        <f t="shared" si="252"/>
        <v>5094890.66</v>
      </c>
      <c r="T531" s="334">
        <f t="shared" si="252"/>
        <v>5215775.93</v>
      </c>
      <c r="U531" s="334">
        <f t="shared" si="252"/>
        <v>0</v>
      </c>
      <c r="V531" s="334">
        <f t="shared" si="252"/>
        <v>5215775.93</v>
      </c>
    </row>
    <row r="532" spans="1:22" ht="25.5">
      <c r="A532" s="82" t="s">
        <v>77</v>
      </c>
      <c r="B532" s="66" t="s">
        <v>148</v>
      </c>
      <c r="C532" s="67" t="s">
        <v>98</v>
      </c>
      <c r="D532" s="68" t="s">
        <v>151</v>
      </c>
      <c r="E532" s="24" t="s">
        <v>201</v>
      </c>
      <c r="F532" s="24" t="s">
        <v>172</v>
      </c>
      <c r="G532" s="70" t="s">
        <v>172</v>
      </c>
      <c r="H532" s="70" t="s">
        <v>172</v>
      </c>
      <c r="I532" s="24" t="s">
        <v>25</v>
      </c>
      <c r="J532" s="72" t="s">
        <v>172</v>
      </c>
      <c r="K532" s="442">
        <v>200</v>
      </c>
      <c r="L532" s="433">
        <f t="shared" ref="L532:V532" si="253">L533</f>
        <v>6920162.1600000001</v>
      </c>
      <c r="M532" s="362">
        <f t="shared" si="253"/>
        <v>-4736052.88</v>
      </c>
      <c r="N532" s="529">
        <f t="shared" si="253"/>
        <v>2172109.2799999998</v>
      </c>
      <c r="O532" s="529">
        <f t="shared" si="253"/>
        <v>21414.3</v>
      </c>
      <c r="P532" s="362">
        <f t="shared" si="253"/>
        <v>2193523.5799999996</v>
      </c>
      <c r="Q532" s="290">
        <f t="shared" si="253"/>
        <v>5024890.66</v>
      </c>
      <c r="R532" s="290">
        <f t="shared" si="253"/>
        <v>0</v>
      </c>
      <c r="S532" s="290">
        <f t="shared" si="253"/>
        <v>5024890.66</v>
      </c>
      <c r="T532" s="334">
        <f t="shared" si="253"/>
        <v>5145775.93</v>
      </c>
      <c r="U532" s="334">
        <f t="shared" si="253"/>
        <v>0</v>
      </c>
      <c r="V532" s="334">
        <f t="shared" si="253"/>
        <v>5145775.93</v>
      </c>
    </row>
    <row r="533" spans="1:22" ht="25.5">
      <c r="A533" s="82" t="s">
        <v>79</v>
      </c>
      <c r="B533" s="66" t="s">
        <v>148</v>
      </c>
      <c r="C533" s="67" t="s">
        <v>98</v>
      </c>
      <c r="D533" s="68" t="s">
        <v>151</v>
      </c>
      <c r="E533" s="24" t="s">
        <v>201</v>
      </c>
      <c r="F533" s="24" t="s">
        <v>172</v>
      </c>
      <c r="G533" s="70" t="s">
        <v>172</v>
      </c>
      <c r="H533" s="70" t="s">
        <v>172</v>
      </c>
      <c r="I533" s="24" t="s">
        <v>25</v>
      </c>
      <c r="J533" s="72" t="s">
        <v>172</v>
      </c>
      <c r="K533" s="442">
        <v>240</v>
      </c>
      <c r="L533" s="420">
        <f>3402361.34-70000+3587800.82</f>
        <v>6920162.1600000001</v>
      </c>
      <c r="M533" s="358">
        <f>-2099536.43-2287630.73-348885.72</f>
        <v>-4736052.88</v>
      </c>
      <c r="N533" s="375">
        <v>2172109.2799999998</v>
      </c>
      <c r="O533" s="375">
        <v>21414.3</v>
      </c>
      <c r="P533" s="358">
        <f>O533+N533</f>
        <v>2193523.5799999996</v>
      </c>
      <c r="Q533" s="287">
        <f>1404554.29-70000+3690336.37</f>
        <v>5024890.66</v>
      </c>
      <c r="R533" s="287">
        <v>0</v>
      </c>
      <c r="S533" s="287">
        <f>1404554.29-70000+3690336.37</f>
        <v>5024890.66</v>
      </c>
      <c r="T533" s="331">
        <f>1406329.18-70000+3809446.75</f>
        <v>5145775.93</v>
      </c>
      <c r="U533" s="331">
        <v>0</v>
      </c>
      <c r="V533" s="331">
        <f>1406329.18-70000+3809446.75</f>
        <v>5145775.93</v>
      </c>
    </row>
    <row r="534" spans="1:22">
      <c r="A534" s="82" t="s">
        <v>87</v>
      </c>
      <c r="B534" s="66" t="s">
        <v>148</v>
      </c>
      <c r="C534" s="153" t="s">
        <v>98</v>
      </c>
      <c r="D534" s="68" t="s">
        <v>151</v>
      </c>
      <c r="E534" s="24" t="s">
        <v>201</v>
      </c>
      <c r="F534" s="24" t="s">
        <v>172</v>
      </c>
      <c r="G534" s="70" t="s">
        <v>172</v>
      </c>
      <c r="H534" s="70" t="s">
        <v>172</v>
      </c>
      <c r="I534" s="24" t="s">
        <v>25</v>
      </c>
      <c r="J534" s="72" t="s">
        <v>172</v>
      </c>
      <c r="K534" s="442" t="s">
        <v>88</v>
      </c>
      <c r="L534" s="433">
        <f t="shared" ref="L534:V534" si="254">L535</f>
        <v>70000</v>
      </c>
      <c r="M534" s="362">
        <f t="shared" si="254"/>
        <v>0</v>
      </c>
      <c r="N534" s="529">
        <f t="shared" si="254"/>
        <v>70000</v>
      </c>
      <c r="O534" s="529">
        <f t="shared" si="254"/>
        <v>0</v>
      </c>
      <c r="P534" s="362">
        <f t="shared" si="254"/>
        <v>70000</v>
      </c>
      <c r="Q534" s="290">
        <f t="shared" si="254"/>
        <v>70000</v>
      </c>
      <c r="R534" s="290">
        <f t="shared" si="254"/>
        <v>0</v>
      </c>
      <c r="S534" s="290">
        <f t="shared" si="254"/>
        <v>70000</v>
      </c>
      <c r="T534" s="334">
        <f t="shared" si="254"/>
        <v>70000</v>
      </c>
      <c r="U534" s="334">
        <f t="shared" si="254"/>
        <v>0</v>
      </c>
      <c r="V534" s="334">
        <f t="shared" si="254"/>
        <v>70000</v>
      </c>
    </row>
    <row r="535" spans="1:22">
      <c r="A535" s="82" t="s">
        <v>89</v>
      </c>
      <c r="B535" s="66" t="s">
        <v>148</v>
      </c>
      <c r="C535" s="153" t="s">
        <v>98</v>
      </c>
      <c r="D535" s="68" t="s">
        <v>151</v>
      </c>
      <c r="E535" s="24" t="s">
        <v>201</v>
      </c>
      <c r="F535" s="24" t="s">
        <v>172</v>
      </c>
      <c r="G535" s="70" t="s">
        <v>172</v>
      </c>
      <c r="H535" s="70" t="s">
        <v>172</v>
      </c>
      <c r="I535" s="24" t="s">
        <v>25</v>
      </c>
      <c r="J535" s="72" t="s">
        <v>172</v>
      </c>
      <c r="K535" s="442" t="s">
        <v>90</v>
      </c>
      <c r="L535" s="433">
        <v>70000</v>
      </c>
      <c r="M535" s="362">
        <v>0</v>
      </c>
      <c r="N535" s="529">
        <v>70000</v>
      </c>
      <c r="O535" s="529">
        <v>0</v>
      </c>
      <c r="P535" s="362">
        <v>70000</v>
      </c>
      <c r="Q535" s="290">
        <v>70000</v>
      </c>
      <c r="R535" s="290">
        <v>0</v>
      </c>
      <c r="S535" s="290">
        <v>70000</v>
      </c>
      <c r="T535" s="334">
        <v>70000</v>
      </c>
      <c r="U535" s="334">
        <v>0</v>
      </c>
      <c r="V535" s="334">
        <v>70000</v>
      </c>
    </row>
    <row r="536" spans="1:22" ht="36.75" customHeight="1">
      <c r="A536" s="65" t="s">
        <v>389</v>
      </c>
      <c r="B536" s="66" t="s">
        <v>148</v>
      </c>
      <c r="C536" s="67" t="s">
        <v>98</v>
      </c>
      <c r="D536" s="68" t="s">
        <v>151</v>
      </c>
      <c r="E536" s="24" t="s">
        <v>201</v>
      </c>
      <c r="F536" s="24" t="s">
        <v>172</v>
      </c>
      <c r="G536" s="70" t="s">
        <v>172</v>
      </c>
      <c r="H536" s="70" t="s">
        <v>172</v>
      </c>
      <c r="I536" s="24" t="s">
        <v>388</v>
      </c>
      <c r="J536" s="72" t="s">
        <v>172</v>
      </c>
      <c r="K536" s="442"/>
      <c r="L536" s="433"/>
      <c r="M536" s="362"/>
      <c r="N536" s="529">
        <f t="shared" ref="N536:V537" si="255">N537</f>
        <v>200000</v>
      </c>
      <c r="O536" s="529">
        <f t="shared" si="255"/>
        <v>0</v>
      </c>
      <c r="P536" s="362">
        <f t="shared" si="255"/>
        <v>200000</v>
      </c>
      <c r="Q536" s="362">
        <f t="shared" si="255"/>
        <v>0</v>
      </c>
      <c r="R536" s="362">
        <f t="shared" si="255"/>
        <v>0</v>
      </c>
      <c r="S536" s="362">
        <f t="shared" si="255"/>
        <v>0</v>
      </c>
      <c r="T536" s="362">
        <f t="shared" si="255"/>
        <v>0</v>
      </c>
      <c r="U536" s="362">
        <f t="shared" si="255"/>
        <v>0</v>
      </c>
      <c r="V536" s="290">
        <f t="shared" si="255"/>
        <v>0</v>
      </c>
    </row>
    <row r="537" spans="1:22" ht="25.5">
      <c r="A537" s="82" t="s">
        <v>77</v>
      </c>
      <c r="B537" s="66" t="s">
        <v>148</v>
      </c>
      <c r="C537" s="67" t="s">
        <v>98</v>
      </c>
      <c r="D537" s="68" t="s">
        <v>151</v>
      </c>
      <c r="E537" s="24" t="s">
        <v>201</v>
      </c>
      <c r="F537" s="24" t="s">
        <v>172</v>
      </c>
      <c r="G537" s="70" t="s">
        <v>172</v>
      </c>
      <c r="H537" s="70" t="s">
        <v>172</v>
      </c>
      <c r="I537" s="24" t="s">
        <v>388</v>
      </c>
      <c r="J537" s="72" t="s">
        <v>172</v>
      </c>
      <c r="K537" s="442">
        <v>200</v>
      </c>
      <c r="L537" s="433"/>
      <c r="M537" s="362"/>
      <c r="N537" s="529">
        <f t="shared" si="255"/>
        <v>200000</v>
      </c>
      <c r="O537" s="529">
        <f t="shared" si="255"/>
        <v>0</v>
      </c>
      <c r="P537" s="362">
        <f t="shared" si="255"/>
        <v>200000</v>
      </c>
      <c r="Q537" s="362">
        <f t="shared" si="255"/>
        <v>0</v>
      </c>
      <c r="R537" s="362">
        <f t="shared" si="255"/>
        <v>0</v>
      </c>
      <c r="S537" s="362">
        <f t="shared" si="255"/>
        <v>0</v>
      </c>
      <c r="T537" s="362">
        <f t="shared" si="255"/>
        <v>0</v>
      </c>
      <c r="U537" s="362">
        <f t="shared" si="255"/>
        <v>0</v>
      </c>
      <c r="V537" s="290">
        <f t="shared" si="255"/>
        <v>0</v>
      </c>
    </row>
    <row r="538" spans="1:22" ht="25.5">
      <c r="A538" s="82" t="s">
        <v>79</v>
      </c>
      <c r="B538" s="66" t="s">
        <v>148</v>
      </c>
      <c r="C538" s="67" t="s">
        <v>98</v>
      </c>
      <c r="D538" s="68" t="s">
        <v>151</v>
      </c>
      <c r="E538" s="24" t="s">
        <v>201</v>
      </c>
      <c r="F538" s="24" t="s">
        <v>172</v>
      </c>
      <c r="G538" s="70" t="s">
        <v>172</v>
      </c>
      <c r="H538" s="70" t="s">
        <v>172</v>
      </c>
      <c r="I538" s="24" t="s">
        <v>388</v>
      </c>
      <c r="J538" s="72" t="s">
        <v>172</v>
      </c>
      <c r="K538" s="442">
        <v>240</v>
      </c>
      <c r="L538" s="433"/>
      <c r="M538" s="362"/>
      <c r="N538" s="529">
        <v>200000</v>
      </c>
      <c r="O538" s="529">
        <v>0</v>
      </c>
      <c r="P538" s="362">
        <v>200000</v>
      </c>
      <c r="Q538" s="362">
        <v>0</v>
      </c>
      <c r="R538" s="362">
        <v>0</v>
      </c>
      <c r="S538" s="362">
        <v>0</v>
      </c>
      <c r="T538" s="362">
        <v>0</v>
      </c>
      <c r="U538" s="362">
        <v>0</v>
      </c>
      <c r="V538" s="290">
        <v>0</v>
      </c>
    </row>
    <row r="539" spans="1:22" ht="25.5">
      <c r="A539" s="82" t="s">
        <v>45</v>
      </c>
      <c r="B539" s="66" t="s">
        <v>148</v>
      </c>
      <c r="C539" s="67" t="s">
        <v>98</v>
      </c>
      <c r="D539" s="68" t="s">
        <v>151</v>
      </c>
      <c r="E539" s="70" t="s">
        <v>10</v>
      </c>
      <c r="F539" s="70" t="s">
        <v>172</v>
      </c>
      <c r="G539" s="70" t="s">
        <v>172</v>
      </c>
      <c r="H539" s="70" t="s">
        <v>172</v>
      </c>
      <c r="I539" s="70" t="s">
        <v>173</v>
      </c>
      <c r="J539" s="72" t="s">
        <v>172</v>
      </c>
      <c r="K539" s="442"/>
      <c r="L539" s="433">
        <f t="shared" ref="L539:V539" si="256">L540</f>
        <v>17892700</v>
      </c>
      <c r="M539" s="362">
        <f t="shared" si="256"/>
        <v>0</v>
      </c>
      <c r="N539" s="529">
        <f t="shared" si="256"/>
        <v>17930200</v>
      </c>
      <c r="O539" s="529">
        <f t="shared" si="256"/>
        <v>5162.7299999999996</v>
      </c>
      <c r="P539" s="362">
        <f t="shared" si="256"/>
        <v>17935362.73</v>
      </c>
      <c r="Q539" s="290">
        <f t="shared" si="256"/>
        <v>17892700</v>
      </c>
      <c r="R539" s="290">
        <f t="shared" si="256"/>
        <v>0</v>
      </c>
      <c r="S539" s="290">
        <f t="shared" si="256"/>
        <v>17892700</v>
      </c>
      <c r="T539" s="334">
        <f t="shared" si="256"/>
        <v>17892700</v>
      </c>
      <c r="U539" s="334">
        <f t="shared" si="256"/>
        <v>0</v>
      </c>
      <c r="V539" s="334">
        <f t="shared" si="256"/>
        <v>17892700</v>
      </c>
    </row>
    <row r="540" spans="1:22" ht="25.5">
      <c r="A540" s="88" t="s">
        <v>42</v>
      </c>
      <c r="B540" s="66" t="s">
        <v>148</v>
      </c>
      <c r="C540" s="67" t="s">
        <v>98</v>
      </c>
      <c r="D540" s="68" t="s">
        <v>151</v>
      </c>
      <c r="E540" s="70" t="s">
        <v>10</v>
      </c>
      <c r="F540" s="70" t="s">
        <v>172</v>
      </c>
      <c r="G540" s="70" t="s">
        <v>172</v>
      </c>
      <c r="H540" s="70" t="s">
        <v>172</v>
      </c>
      <c r="I540" s="70" t="s">
        <v>38</v>
      </c>
      <c r="J540" s="72" t="s">
        <v>172</v>
      </c>
      <c r="K540" s="442"/>
      <c r="L540" s="420">
        <f>L541+L543+L545</f>
        <v>17892700</v>
      </c>
      <c r="M540" s="358">
        <f>M541+M543+M545</f>
        <v>0</v>
      </c>
      <c r="N540" s="375">
        <f>N541+N543+N545+N547</f>
        <v>17930200</v>
      </c>
      <c r="O540" s="375">
        <f t="shared" ref="O540:V540" si="257">O541+O543+O545+O547</f>
        <v>5162.7299999999996</v>
      </c>
      <c r="P540" s="358">
        <f t="shared" si="257"/>
        <v>17935362.73</v>
      </c>
      <c r="Q540" s="358">
        <f t="shared" si="257"/>
        <v>17892700</v>
      </c>
      <c r="R540" s="358">
        <f t="shared" si="257"/>
        <v>0</v>
      </c>
      <c r="S540" s="358">
        <f t="shared" si="257"/>
        <v>17892700</v>
      </c>
      <c r="T540" s="358">
        <f t="shared" si="257"/>
        <v>17892700</v>
      </c>
      <c r="U540" s="358">
        <f t="shared" si="257"/>
        <v>0</v>
      </c>
      <c r="V540" s="287">
        <f t="shared" si="257"/>
        <v>17892700</v>
      </c>
    </row>
    <row r="541" spans="1:22" ht="51">
      <c r="A541" s="82" t="s">
        <v>96</v>
      </c>
      <c r="B541" s="66" t="s">
        <v>148</v>
      </c>
      <c r="C541" s="67" t="s">
        <v>98</v>
      </c>
      <c r="D541" s="68" t="s">
        <v>151</v>
      </c>
      <c r="E541" s="70" t="s">
        <v>10</v>
      </c>
      <c r="F541" s="70" t="s">
        <v>172</v>
      </c>
      <c r="G541" s="70" t="s">
        <v>172</v>
      </c>
      <c r="H541" s="70" t="s">
        <v>172</v>
      </c>
      <c r="I541" s="70" t="s">
        <v>38</v>
      </c>
      <c r="J541" s="72" t="s">
        <v>172</v>
      </c>
      <c r="K541" s="442">
        <v>100</v>
      </c>
      <c r="L541" s="420">
        <f t="shared" ref="L541:V541" si="258">L542</f>
        <v>17407700</v>
      </c>
      <c r="M541" s="358">
        <f t="shared" si="258"/>
        <v>0</v>
      </c>
      <c r="N541" s="375">
        <f t="shared" si="258"/>
        <v>17407700</v>
      </c>
      <c r="O541" s="375">
        <f t="shared" si="258"/>
        <v>0</v>
      </c>
      <c r="P541" s="358">
        <f t="shared" si="258"/>
        <v>17407700</v>
      </c>
      <c r="Q541" s="287">
        <f t="shared" si="258"/>
        <v>17407700</v>
      </c>
      <c r="R541" s="287">
        <f t="shared" si="258"/>
        <v>0</v>
      </c>
      <c r="S541" s="287">
        <f t="shared" si="258"/>
        <v>17407700</v>
      </c>
      <c r="T541" s="331">
        <f t="shared" si="258"/>
        <v>17407700</v>
      </c>
      <c r="U541" s="331">
        <f t="shared" si="258"/>
        <v>0</v>
      </c>
      <c r="V541" s="331">
        <f t="shared" si="258"/>
        <v>17407700</v>
      </c>
    </row>
    <row r="542" spans="1:22" ht="25.5">
      <c r="A542" s="82" t="s">
        <v>86</v>
      </c>
      <c r="B542" s="66" t="s">
        <v>148</v>
      </c>
      <c r="C542" s="67" t="s">
        <v>98</v>
      </c>
      <c r="D542" s="68" t="s">
        <v>151</v>
      </c>
      <c r="E542" s="70" t="s">
        <v>10</v>
      </c>
      <c r="F542" s="70" t="s">
        <v>172</v>
      </c>
      <c r="G542" s="70" t="s">
        <v>172</v>
      </c>
      <c r="H542" s="70" t="s">
        <v>172</v>
      </c>
      <c r="I542" s="70" t="s">
        <v>38</v>
      </c>
      <c r="J542" s="72" t="s">
        <v>172</v>
      </c>
      <c r="K542" s="442">
        <v>120</v>
      </c>
      <c r="L542" s="420">
        <v>17407700</v>
      </c>
      <c r="M542" s="358">
        <v>0</v>
      </c>
      <c r="N542" s="375">
        <v>17407700</v>
      </c>
      <c r="O542" s="375">
        <v>0</v>
      </c>
      <c r="P542" s="358">
        <v>17407700</v>
      </c>
      <c r="Q542" s="287">
        <v>17407700</v>
      </c>
      <c r="R542" s="287">
        <v>0</v>
      </c>
      <c r="S542" s="287">
        <v>17407700</v>
      </c>
      <c r="T542" s="331">
        <v>17407700</v>
      </c>
      <c r="U542" s="331">
        <v>0</v>
      </c>
      <c r="V542" s="331">
        <v>17407700</v>
      </c>
    </row>
    <row r="543" spans="1:22" ht="25.5">
      <c r="A543" s="82" t="s">
        <v>77</v>
      </c>
      <c r="B543" s="66" t="s">
        <v>148</v>
      </c>
      <c r="C543" s="67" t="s">
        <v>98</v>
      </c>
      <c r="D543" s="68" t="s">
        <v>151</v>
      </c>
      <c r="E543" s="70" t="s">
        <v>10</v>
      </c>
      <c r="F543" s="70" t="s">
        <v>172</v>
      </c>
      <c r="G543" s="70" t="s">
        <v>172</v>
      </c>
      <c r="H543" s="70" t="s">
        <v>172</v>
      </c>
      <c r="I543" s="70" t="s">
        <v>38</v>
      </c>
      <c r="J543" s="72" t="s">
        <v>172</v>
      </c>
      <c r="K543" s="442">
        <v>200</v>
      </c>
      <c r="L543" s="420">
        <f t="shared" ref="L543:V543" si="259">L544</f>
        <v>485000</v>
      </c>
      <c r="M543" s="358">
        <f t="shared" si="259"/>
        <v>0</v>
      </c>
      <c r="N543" s="375">
        <f t="shared" si="259"/>
        <v>485000</v>
      </c>
      <c r="O543" s="375">
        <f t="shared" si="259"/>
        <v>0</v>
      </c>
      <c r="P543" s="358">
        <f t="shared" si="259"/>
        <v>485000</v>
      </c>
      <c r="Q543" s="287">
        <f t="shared" si="259"/>
        <v>485000</v>
      </c>
      <c r="R543" s="287">
        <f t="shared" si="259"/>
        <v>0</v>
      </c>
      <c r="S543" s="287">
        <f t="shared" si="259"/>
        <v>485000</v>
      </c>
      <c r="T543" s="331">
        <f t="shared" si="259"/>
        <v>485000</v>
      </c>
      <c r="U543" s="331">
        <f t="shared" si="259"/>
        <v>0</v>
      </c>
      <c r="V543" s="331">
        <f t="shared" si="259"/>
        <v>485000</v>
      </c>
    </row>
    <row r="544" spans="1:22" ht="25.5">
      <c r="A544" s="82" t="s">
        <v>79</v>
      </c>
      <c r="B544" s="66" t="s">
        <v>148</v>
      </c>
      <c r="C544" s="67" t="s">
        <v>98</v>
      </c>
      <c r="D544" s="68" t="s">
        <v>151</v>
      </c>
      <c r="E544" s="70" t="s">
        <v>10</v>
      </c>
      <c r="F544" s="70" t="s">
        <v>172</v>
      </c>
      <c r="G544" s="70" t="s">
        <v>172</v>
      </c>
      <c r="H544" s="70" t="s">
        <v>172</v>
      </c>
      <c r="I544" s="70" t="s">
        <v>38</v>
      </c>
      <c r="J544" s="72" t="s">
        <v>172</v>
      </c>
      <c r="K544" s="442">
        <v>240</v>
      </c>
      <c r="L544" s="420">
        <v>485000</v>
      </c>
      <c r="M544" s="358">
        <v>0</v>
      </c>
      <c r="N544" s="375">
        <v>485000</v>
      </c>
      <c r="O544" s="375">
        <v>0</v>
      </c>
      <c r="P544" s="358">
        <v>485000</v>
      </c>
      <c r="Q544" s="287">
        <v>485000</v>
      </c>
      <c r="R544" s="287">
        <v>0</v>
      </c>
      <c r="S544" s="287">
        <v>485000</v>
      </c>
      <c r="T544" s="331">
        <v>485000</v>
      </c>
      <c r="U544" s="331">
        <v>0</v>
      </c>
      <c r="V544" s="331">
        <v>485000</v>
      </c>
    </row>
    <row r="545" spans="1:22" ht="12.75" hidden="1" customHeight="1">
      <c r="A545" s="82" t="s">
        <v>87</v>
      </c>
      <c r="B545" s="66" t="s">
        <v>148</v>
      </c>
      <c r="C545" s="67" t="s">
        <v>98</v>
      </c>
      <c r="D545" s="68" t="s">
        <v>151</v>
      </c>
      <c r="E545" s="70" t="s">
        <v>10</v>
      </c>
      <c r="F545" s="70" t="s">
        <v>172</v>
      </c>
      <c r="G545" s="70" t="s">
        <v>172</v>
      </c>
      <c r="H545" s="70" t="s">
        <v>172</v>
      </c>
      <c r="I545" s="70" t="s">
        <v>38</v>
      </c>
      <c r="J545" s="72" t="s">
        <v>172</v>
      </c>
      <c r="K545" s="442" t="s">
        <v>88</v>
      </c>
      <c r="L545" s="420">
        <f t="shared" ref="L545:V545" si="260">L546</f>
        <v>0</v>
      </c>
      <c r="M545" s="358">
        <f t="shared" si="260"/>
        <v>0</v>
      </c>
      <c r="N545" s="375">
        <f t="shared" si="260"/>
        <v>0</v>
      </c>
      <c r="O545" s="375">
        <f t="shared" si="260"/>
        <v>0</v>
      </c>
      <c r="P545" s="358">
        <f t="shared" si="260"/>
        <v>0</v>
      </c>
      <c r="Q545" s="287">
        <f t="shared" si="260"/>
        <v>0</v>
      </c>
      <c r="R545" s="287">
        <f t="shared" si="260"/>
        <v>0</v>
      </c>
      <c r="S545" s="287">
        <f t="shared" si="260"/>
        <v>0</v>
      </c>
      <c r="T545" s="331">
        <f t="shared" si="260"/>
        <v>0</v>
      </c>
      <c r="U545" s="331">
        <f t="shared" si="260"/>
        <v>0</v>
      </c>
      <c r="V545" s="331">
        <f t="shared" si="260"/>
        <v>0</v>
      </c>
    </row>
    <row r="546" spans="1:22" ht="12.75" hidden="1" customHeight="1">
      <c r="A546" s="82" t="s">
        <v>225</v>
      </c>
      <c r="B546" s="66" t="s">
        <v>148</v>
      </c>
      <c r="C546" s="67" t="s">
        <v>98</v>
      </c>
      <c r="D546" s="68" t="s">
        <v>151</v>
      </c>
      <c r="E546" s="70" t="s">
        <v>10</v>
      </c>
      <c r="F546" s="70" t="s">
        <v>172</v>
      </c>
      <c r="G546" s="70" t="s">
        <v>172</v>
      </c>
      <c r="H546" s="70" t="s">
        <v>172</v>
      </c>
      <c r="I546" s="70" t="s">
        <v>38</v>
      </c>
      <c r="J546" s="72" t="s">
        <v>172</v>
      </c>
      <c r="K546" s="442" t="s">
        <v>224</v>
      </c>
      <c r="L546" s="420">
        <v>0</v>
      </c>
      <c r="M546" s="358">
        <v>0</v>
      </c>
      <c r="N546" s="375">
        <v>0</v>
      </c>
      <c r="O546" s="375">
        <v>0</v>
      </c>
      <c r="P546" s="358">
        <v>0</v>
      </c>
      <c r="Q546" s="287">
        <v>0</v>
      </c>
      <c r="R546" s="287">
        <v>0</v>
      </c>
      <c r="S546" s="287">
        <v>0</v>
      </c>
      <c r="T546" s="331">
        <v>0</v>
      </c>
      <c r="U546" s="331">
        <v>0</v>
      </c>
      <c r="V546" s="331">
        <v>0</v>
      </c>
    </row>
    <row r="547" spans="1:22" ht="12.75" customHeight="1">
      <c r="A547" s="82" t="s">
        <v>87</v>
      </c>
      <c r="B547" s="66" t="s">
        <v>148</v>
      </c>
      <c r="C547" s="67" t="s">
        <v>98</v>
      </c>
      <c r="D547" s="68" t="s">
        <v>151</v>
      </c>
      <c r="E547" s="70" t="s">
        <v>10</v>
      </c>
      <c r="F547" s="70" t="s">
        <v>172</v>
      </c>
      <c r="G547" s="70" t="s">
        <v>172</v>
      </c>
      <c r="H547" s="70" t="s">
        <v>172</v>
      </c>
      <c r="I547" s="70" t="s">
        <v>38</v>
      </c>
      <c r="J547" s="72" t="s">
        <v>172</v>
      </c>
      <c r="K547" s="442" t="s">
        <v>88</v>
      </c>
      <c r="L547" s="420"/>
      <c r="M547" s="358"/>
      <c r="N547" s="375">
        <f>N549+N548</f>
        <v>37500</v>
      </c>
      <c r="O547" s="375">
        <f t="shared" ref="O547:V547" si="261">O549+O548</f>
        <v>5162.7299999999996</v>
      </c>
      <c r="P547" s="358">
        <f t="shared" si="261"/>
        <v>42662.729999999996</v>
      </c>
      <c r="Q547" s="358">
        <f t="shared" si="261"/>
        <v>0</v>
      </c>
      <c r="R547" s="358">
        <f t="shared" si="261"/>
        <v>0</v>
      </c>
      <c r="S547" s="358">
        <f t="shared" si="261"/>
        <v>0</v>
      </c>
      <c r="T547" s="358">
        <f t="shared" si="261"/>
        <v>0</v>
      </c>
      <c r="U547" s="358">
        <f t="shared" si="261"/>
        <v>0</v>
      </c>
      <c r="V547" s="287">
        <f t="shared" si="261"/>
        <v>0</v>
      </c>
    </row>
    <row r="548" spans="1:22" ht="12.75" customHeight="1">
      <c r="A548" s="82" t="s">
        <v>225</v>
      </c>
      <c r="B548" s="66" t="s">
        <v>148</v>
      </c>
      <c r="C548" s="67" t="s">
        <v>98</v>
      </c>
      <c r="D548" s="68" t="s">
        <v>151</v>
      </c>
      <c r="E548" s="70" t="s">
        <v>10</v>
      </c>
      <c r="F548" s="70" t="s">
        <v>172</v>
      </c>
      <c r="G548" s="70" t="s">
        <v>172</v>
      </c>
      <c r="H548" s="70" t="s">
        <v>172</v>
      </c>
      <c r="I548" s="70" t="s">
        <v>38</v>
      </c>
      <c r="J548" s="72" t="s">
        <v>172</v>
      </c>
      <c r="K548" s="442" t="s">
        <v>224</v>
      </c>
      <c r="L548" s="420"/>
      <c r="M548" s="358"/>
      <c r="N548" s="375">
        <v>0</v>
      </c>
      <c r="O548" s="375">
        <v>5162.7299999999996</v>
      </c>
      <c r="P548" s="358">
        <f>O548</f>
        <v>5162.7299999999996</v>
      </c>
      <c r="Q548" s="358">
        <v>0</v>
      </c>
      <c r="R548" s="358">
        <v>0</v>
      </c>
      <c r="S548" s="358">
        <v>0</v>
      </c>
      <c r="T548" s="358">
        <v>0</v>
      </c>
      <c r="U548" s="358">
        <v>0</v>
      </c>
      <c r="V548" s="287">
        <v>0</v>
      </c>
    </row>
    <row r="549" spans="1:22" ht="12.75" customHeight="1">
      <c r="A549" s="82" t="s">
        <v>89</v>
      </c>
      <c r="B549" s="66" t="s">
        <v>148</v>
      </c>
      <c r="C549" s="67" t="s">
        <v>98</v>
      </c>
      <c r="D549" s="68" t="s">
        <v>151</v>
      </c>
      <c r="E549" s="70" t="s">
        <v>10</v>
      </c>
      <c r="F549" s="70" t="s">
        <v>172</v>
      </c>
      <c r="G549" s="70" t="s">
        <v>172</v>
      </c>
      <c r="H549" s="70" t="s">
        <v>172</v>
      </c>
      <c r="I549" s="70" t="s">
        <v>38</v>
      </c>
      <c r="J549" s="72" t="s">
        <v>172</v>
      </c>
      <c r="K549" s="442" t="s">
        <v>90</v>
      </c>
      <c r="L549" s="420"/>
      <c r="M549" s="358"/>
      <c r="N549" s="375">
        <v>37500</v>
      </c>
      <c r="O549" s="375">
        <v>0</v>
      </c>
      <c r="P549" s="358">
        <v>37500</v>
      </c>
      <c r="Q549" s="358">
        <v>0</v>
      </c>
      <c r="R549" s="358">
        <v>0</v>
      </c>
      <c r="S549" s="358">
        <v>0</v>
      </c>
      <c r="T549" s="358">
        <v>0</v>
      </c>
      <c r="U549" s="358">
        <v>0</v>
      </c>
      <c r="V549" s="287">
        <v>0</v>
      </c>
    </row>
    <row r="550" spans="1:22">
      <c r="A550" s="65" t="s">
        <v>116</v>
      </c>
      <c r="B550" s="154" t="s">
        <v>148</v>
      </c>
      <c r="C550" s="155" t="s">
        <v>100</v>
      </c>
      <c r="D550" s="156"/>
      <c r="E550" s="157"/>
      <c r="F550" s="70"/>
      <c r="G550" s="70"/>
      <c r="H550" s="70"/>
      <c r="I550" s="70"/>
      <c r="J550" s="72"/>
      <c r="K550" s="442"/>
      <c r="L550" s="420">
        <f t="shared" ref="L550:P554" si="262">L551</f>
        <v>595000</v>
      </c>
      <c r="M550" s="358">
        <f t="shared" si="262"/>
        <v>-95000</v>
      </c>
      <c r="N550" s="375">
        <f t="shared" si="262"/>
        <v>500000</v>
      </c>
      <c r="O550" s="375">
        <f t="shared" si="262"/>
        <v>0</v>
      </c>
      <c r="P550" s="358">
        <f t="shared" si="262"/>
        <v>500000</v>
      </c>
      <c r="Q550" s="287">
        <f t="shared" ref="Q550:V554" si="263">Q551</f>
        <v>595000</v>
      </c>
      <c r="R550" s="287">
        <f>R551</f>
        <v>0</v>
      </c>
      <c r="S550" s="287">
        <f t="shared" si="263"/>
        <v>595000</v>
      </c>
      <c r="T550" s="331">
        <f t="shared" si="263"/>
        <v>595000</v>
      </c>
      <c r="U550" s="331">
        <f t="shared" si="263"/>
        <v>0</v>
      </c>
      <c r="V550" s="331">
        <f t="shared" si="263"/>
        <v>595000</v>
      </c>
    </row>
    <row r="551" spans="1:22">
      <c r="A551" s="65" t="s">
        <v>124</v>
      </c>
      <c r="B551" s="66" t="s">
        <v>148</v>
      </c>
      <c r="C551" s="67" t="s">
        <v>100</v>
      </c>
      <c r="D551" s="68" t="s">
        <v>130</v>
      </c>
      <c r="E551" s="78"/>
      <c r="F551" s="78"/>
      <c r="G551" s="70"/>
      <c r="H551" s="70"/>
      <c r="I551" s="78"/>
      <c r="J551" s="115"/>
      <c r="K551" s="444"/>
      <c r="L551" s="433">
        <f t="shared" si="262"/>
        <v>595000</v>
      </c>
      <c r="M551" s="362">
        <f t="shared" si="262"/>
        <v>-95000</v>
      </c>
      <c r="N551" s="529">
        <f t="shared" si="262"/>
        <v>500000</v>
      </c>
      <c r="O551" s="529">
        <f t="shared" si="262"/>
        <v>0</v>
      </c>
      <c r="P551" s="362">
        <f t="shared" si="262"/>
        <v>500000</v>
      </c>
      <c r="Q551" s="290">
        <f t="shared" si="263"/>
        <v>595000</v>
      </c>
      <c r="R551" s="290">
        <f t="shared" si="263"/>
        <v>0</v>
      </c>
      <c r="S551" s="290">
        <f t="shared" si="263"/>
        <v>595000</v>
      </c>
      <c r="T551" s="334">
        <f t="shared" si="263"/>
        <v>595000</v>
      </c>
      <c r="U551" s="334">
        <f t="shared" si="263"/>
        <v>0</v>
      </c>
      <c r="V551" s="334">
        <f t="shared" si="263"/>
        <v>595000</v>
      </c>
    </row>
    <row r="552" spans="1:22" ht="38.25">
      <c r="A552" s="91" t="s">
        <v>368</v>
      </c>
      <c r="B552" s="66" t="s">
        <v>148</v>
      </c>
      <c r="C552" s="67" t="s">
        <v>100</v>
      </c>
      <c r="D552" s="68" t="s">
        <v>130</v>
      </c>
      <c r="E552" s="92" t="s">
        <v>201</v>
      </c>
      <c r="F552" s="92" t="s">
        <v>172</v>
      </c>
      <c r="G552" s="70" t="s">
        <v>172</v>
      </c>
      <c r="H552" s="70" t="s">
        <v>172</v>
      </c>
      <c r="I552" s="92" t="s">
        <v>173</v>
      </c>
      <c r="J552" s="72" t="s">
        <v>172</v>
      </c>
      <c r="K552" s="444"/>
      <c r="L552" s="433">
        <f t="shared" si="262"/>
        <v>595000</v>
      </c>
      <c r="M552" s="362">
        <f t="shared" si="262"/>
        <v>-95000</v>
      </c>
      <c r="N552" s="529">
        <f t="shared" si="262"/>
        <v>500000</v>
      </c>
      <c r="O552" s="529">
        <f t="shared" si="262"/>
        <v>0</v>
      </c>
      <c r="P552" s="362">
        <f t="shared" si="262"/>
        <v>500000</v>
      </c>
      <c r="Q552" s="290">
        <f t="shared" si="263"/>
        <v>595000</v>
      </c>
      <c r="R552" s="290">
        <f t="shared" si="263"/>
        <v>0</v>
      </c>
      <c r="S552" s="290">
        <f t="shared" si="263"/>
        <v>595000</v>
      </c>
      <c r="T552" s="334">
        <f t="shared" si="263"/>
        <v>595000</v>
      </c>
      <c r="U552" s="334">
        <f t="shared" si="263"/>
        <v>0</v>
      </c>
      <c r="V552" s="334">
        <f t="shared" si="263"/>
        <v>595000</v>
      </c>
    </row>
    <row r="553" spans="1:22">
      <c r="A553" s="82" t="s">
        <v>126</v>
      </c>
      <c r="B553" s="66" t="s">
        <v>148</v>
      </c>
      <c r="C553" s="67" t="s">
        <v>100</v>
      </c>
      <c r="D553" s="68" t="s">
        <v>130</v>
      </c>
      <c r="E553" s="70" t="s">
        <v>201</v>
      </c>
      <c r="F553" s="70" t="s">
        <v>172</v>
      </c>
      <c r="G553" s="70" t="s">
        <v>172</v>
      </c>
      <c r="H553" s="70" t="s">
        <v>172</v>
      </c>
      <c r="I553" s="70" t="s">
        <v>178</v>
      </c>
      <c r="J553" s="72" t="s">
        <v>172</v>
      </c>
      <c r="K553" s="442"/>
      <c r="L553" s="420">
        <f t="shared" si="262"/>
        <v>595000</v>
      </c>
      <c r="M553" s="358">
        <f t="shared" si="262"/>
        <v>-95000</v>
      </c>
      <c r="N553" s="375">
        <f t="shared" si="262"/>
        <v>500000</v>
      </c>
      <c r="O553" s="375">
        <f t="shared" si="262"/>
        <v>0</v>
      </c>
      <c r="P553" s="358">
        <f t="shared" si="262"/>
        <v>500000</v>
      </c>
      <c r="Q553" s="287">
        <f t="shared" si="263"/>
        <v>595000</v>
      </c>
      <c r="R553" s="287">
        <f t="shared" si="263"/>
        <v>0</v>
      </c>
      <c r="S553" s="287">
        <f t="shared" si="263"/>
        <v>595000</v>
      </c>
      <c r="T553" s="331">
        <f t="shared" si="263"/>
        <v>595000</v>
      </c>
      <c r="U553" s="331">
        <f t="shared" si="263"/>
        <v>0</v>
      </c>
      <c r="V553" s="331">
        <f t="shared" si="263"/>
        <v>595000</v>
      </c>
    </row>
    <row r="554" spans="1:22" ht="25.5">
      <c r="A554" s="82" t="s">
        <v>77</v>
      </c>
      <c r="B554" s="66" t="s">
        <v>148</v>
      </c>
      <c r="C554" s="67" t="s">
        <v>100</v>
      </c>
      <c r="D554" s="68" t="s">
        <v>130</v>
      </c>
      <c r="E554" s="70" t="s">
        <v>201</v>
      </c>
      <c r="F554" s="70" t="s">
        <v>172</v>
      </c>
      <c r="G554" s="70" t="s">
        <v>172</v>
      </c>
      <c r="H554" s="70" t="s">
        <v>172</v>
      </c>
      <c r="I554" s="70" t="s">
        <v>178</v>
      </c>
      <c r="J554" s="72" t="s">
        <v>172</v>
      </c>
      <c r="K554" s="442" t="s">
        <v>78</v>
      </c>
      <c r="L554" s="420">
        <f t="shared" si="262"/>
        <v>595000</v>
      </c>
      <c r="M554" s="358">
        <f t="shared" si="262"/>
        <v>-95000</v>
      </c>
      <c r="N554" s="375">
        <f t="shared" si="262"/>
        <v>500000</v>
      </c>
      <c r="O554" s="375">
        <f t="shared" si="262"/>
        <v>0</v>
      </c>
      <c r="P554" s="358">
        <f t="shared" si="262"/>
        <v>500000</v>
      </c>
      <c r="Q554" s="287">
        <f t="shared" si="263"/>
        <v>595000</v>
      </c>
      <c r="R554" s="287">
        <f t="shared" si="263"/>
        <v>0</v>
      </c>
      <c r="S554" s="287">
        <f t="shared" si="263"/>
        <v>595000</v>
      </c>
      <c r="T554" s="331">
        <f t="shared" si="263"/>
        <v>595000</v>
      </c>
      <c r="U554" s="331">
        <f t="shared" si="263"/>
        <v>0</v>
      </c>
      <c r="V554" s="331">
        <f t="shared" si="263"/>
        <v>595000</v>
      </c>
    </row>
    <row r="555" spans="1:22" ht="25.5">
      <c r="A555" s="82" t="s">
        <v>79</v>
      </c>
      <c r="B555" s="66" t="s">
        <v>148</v>
      </c>
      <c r="C555" s="67" t="s">
        <v>100</v>
      </c>
      <c r="D555" s="68" t="s">
        <v>130</v>
      </c>
      <c r="E555" s="70" t="s">
        <v>201</v>
      </c>
      <c r="F555" s="70" t="s">
        <v>172</v>
      </c>
      <c r="G555" s="70" t="s">
        <v>172</v>
      </c>
      <c r="H555" s="70" t="s">
        <v>172</v>
      </c>
      <c r="I555" s="70" t="s">
        <v>178</v>
      </c>
      <c r="J555" s="72" t="s">
        <v>172</v>
      </c>
      <c r="K555" s="442" t="s">
        <v>80</v>
      </c>
      <c r="L555" s="420">
        <v>595000</v>
      </c>
      <c r="M555" s="358">
        <v>-95000</v>
      </c>
      <c r="N555" s="375">
        <f>M555+L555</f>
        <v>500000</v>
      </c>
      <c r="O555" s="375">
        <v>0</v>
      </c>
      <c r="P555" s="358">
        <f>O555+N555</f>
        <v>500000</v>
      </c>
      <c r="Q555" s="287">
        <v>595000</v>
      </c>
      <c r="R555" s="287">
        <v>0</v>
      </c>
      <c r="S555" s="287">
        <v>595000</v>
      </c>
      <c r="T555" s="331">
        <v>595000</v>
      </c>
      <c r="U555" s="331">
        <v>0</v>
      </c>
      <c r="V555" s="331">
        <v>595000</v>
      </c>
    </row>
    <row r="556" spans="1:22">
      <c r="A556" s="108" t="s">
        <v>106</v>
      </c>
      <c r="B556" s="66" t="s">
        <v>148</v>
      </c>
      <c r="C556" s="67" t="s">
        <v>102</v>
      </c>
      <c r="D556" s="68"/>
      <c r="E556" s="78"/>
      <c r="F556" s="78"/>
      <c r="G556" s="70"/>
      <c r="H556" s="70"/>
      <c r="I556" s="78"/>
      <c r="J556" s="115"/>
      <c r="K556" s="444"/>
      <c r="L556" s="433" t="e">
        <f>L557+L596+L570</f>
        <v>#REF!</v>
      </c>
      <c r="M556" s="362" t="e">
        <f>M557+M596+M570</f>
        <v>#REF!</v>
      </c>
      <c r="N556" s="529">
        <f t="shared" ref="N556:V556" si="264">N557+N596+N570+N591</f>
        <v>14650548.939999999</v>
      </c>
      <c r="O556" s="529">
        <f t="shared" si="264"/>
        <v>-26577.03</v>
      </c>
      <c r="P556" s="362">
        <f t="shared" si="264"/>
        <v>14623971.91</v>
      </c>
      <c r="Q556" s="362">
        <f t="shared" si="264"/>
        <v>7204037.5999999996</v>
      </c>
      <c r="R556" s="362">
        <f t="shared" si="264"/>
        <v>0</v>
      </c>
      <c r="S556" s="362">
        <f t="shared" si="264"/>
        <v>7204037.5999999996</v>
      </c>
      <c r="T556" s="362">
        <f t="shared" si="264"/>
        <v>6057979.5999999996</v>
      </c>
      <c r="U556" s="362">
        <f t="shared" si="264"/>
        <v>0</v>
      </c>
      <c r="V556" s="290">
        <f t="shared" si="264"/>
        <v>6057979.5999999996</v>
      </c>
    </row>
    <row r="557" spans="1:22">
      <c r="A557" s="108" t="s">
        <v>167</v>
      </c>
      <c r="B557" s="66" t="s">
        <v>148</v>
      </c>
      <c r="C557" s="67" t="s">
        <v>102</v>
      </c>
      <c r="D557" s="68" t="s">
        <v>98</v>
      </c>
      <c r="E557" s="78"/>
      <c r="F557" s="78"/>
      <c r="G557" s="70"/>
      <c r="H557" s="70"/>
      <c r="I557" s="78"/>
      <c r="J557" s="115"/>
      <c r="K557" s="444"/>
      <c r="L557" s="433" t="e">
        <f>L558+L566+L580</f>
        <v>#REF!</v>
      </c>
      <c r="M557" s="362" t="e">
        <f>M558+M566+M580</f>
        <v>#REF!</v>
      </c>
      <c r="N557" s="529">
        <f>N558+N566+N580+N587</f>
        <v>8766837.3499999996</v>
      </c>
      <c r="O557" s="529">
        <f t="shared" ref="O557:V557" si="265">O558+O566+O580+O587</f>
        <v>-26577.03</v>
      </c>
      <c r="P557" s="362">
        <f t="shared" si="265"/>
        <v>8740260.3200000003</v>
      </c>
      <c r="Q557" s="362">
        <f t="shared" si="265"/>
        <v>6704037.5999999996</v>
      </c>
      <c r="R557" s="362">
        <f t="shared" si="265"/>
        <v>0</v>
      </c>
      <c r="S557" s="362">
        <f t="shared" si="265"/>
        <v>6704037.5999999996</v>
      </c>
      <c r="T557" s="362">
        <f t="shared" si="265"/>
        <v>5557979.5999999996</v>
      </c>
      <c r="U557" s="362">
        <f t="shared" si="265"/>
        <v>0</v>
      </c>
      <c r="V557" s="290">
        <f t="shared" si="265"/>
        <v>5557979.5999999996</v>
      </c>
    </row>
    <row r="558" spans="1:22" ht="51">
      <c r="A558" s="91" t="s">
        <v>370</v>
      </c>
      <c r="B558" s="66" t="s">
        <v>148</v>
      </c>
      <c r="C558" s="67" t="s">
        <v>102</v>
      </c>
      <c r="D558" s="68" t="s">
        <v>98</v>
      </c>
      <c r="E558" s="69" t="s">
        <v>105</v>
      </c>
      <c r="F558" s="69" t="s">
        <v>172</v>
      </c>
      <c r="G558" s="70" t="s">
        <v>172</v>
      </c>
      <c r="H558" s="70" t="s">
        <v>172</v>
      </c>
      <c r="I558" s="84" t="s">
        <v>173</v>
      </c>
      <c r="J558" s="72" t="s">
        <v>172</v>
      </c>
      <c r="K558" s="444"/>
      <c r="L558" s="433">
        <f t="shared" ref="L558:V558" si="266">L559</f>
        <v>5239248.8</v>
      </c>
      <c r="M558" s="362">
        <f t="shared" si="266"/>
        <v>2614224.19</v>
      </c>
      <c r="N558" s="529">
        <f t="shared" si="266"/>
        <v>8007533.3499999996</v>
      </c>
      <c r="O558" s="529">
        <f t="shared" si="266"/>
        <v>-26577.03</v>
      </c>
      <c r="P558" s="362">
        <f t="shared" si="266"/>
        <v>7980956.3200000003</v>
      </c>
      <c r="Q558" s="290">
        <f t="shared" si="266"/>
        <v>6604037.5999999996</v>
      </c>
      <c r="R558" s="290">
        <f t="shared" si="266"/>
        <v>0</v>
      </c>
      <c r="S558" s="290">
        <f t="shared" si="266"/>
        <v>6604037.5999999996</v>
      </c>
      <c r="T558" s="334">
        <f t="shared" si="266"/>
        <v>5457979.5999999996</v>
      </c>
      <c r="U558" s="334">
        <f t="shared" si="266"/>
        <v>0</v>
      </c>
      <c r="V558" s="334">
        <f t="shared" si="266"/>
        <v>5457979.5999999996</v>
      </c>
    </row>
    <row r="559" spans="1:22" ht="38.25">
      <c r="A559" s="91" t="s">
        <v>247</v>
      </c>
      <c r="B559" s="66" t="s">
        <v>148</v>
      </c>
      <c r="C559" s="67" t="s">
        <v>102</v>
      </c>
      <c r="D559" s="68" t="s">
        <v>98</v>
      </c>
      <c r="E559" s="69" t="s">
        <v>105</v>
      </c>
      <c r="F559" s="69" t="s">
        <v>174</v>
      </c>
      <c r="G559" s="70" t="s">
        <v>172</v>
      </c>
      <c r="H559" s="70" t="s">
        <v>172</v>
      </c>
      <c r="I559" s="84" t="s">
        <v>173</v>
      </c>
      <c r="J559" s="115" t="s">
        <v>172</v>
      </c>
      <c r="K559" s="444"/>
      <c r="L559" s="433">
        <f t="shared" ref="L559:V559" si="267">L563+L560</f>
        <v>5239248.8</v>
      </c>
      <c r="M559" s="362">
        <f t="shared" si="267"/>
        <v>2614224.19</v>
      </c>
      <c r="N559" s="529">
        <f t="shared" si="267"/>
        <v>8007533.3499999996</v>
      </c>
      <c r="O559" s="529">
        <f t="shared" si="267"/>
        <v>-26577.03</v>
      </c>
      <c r="P559" s="362">
        <f t="shared" si="267"/>
        <v>7980956.3200000003</v>
      </c>
      <c r="Q559" s="290">
        <f t="shared" si="267"/>
        <v>6604037.5999999996</v>
      </c>
      <c r="R559" s="290">
        <f t="shared" si="267"/>
        <v>0</v>
      </c>
      <c r="S559" s="290">
        <f t="shared" si="267"/>
        <v>6604037.5999999996</v>
      </c>
      <c r="T559" s="334">
        <f t="shared" si="267"/>
        <v>5457979.5999999996</v>
      </c>
      <c r="U559" s="334">
        <f t="shared" si="267"/>
        <v>0</v>
      </c>
      <c r="V559" s="334">
        <f t="shared" si="267"/>
        <v>5457979.5999999996</v>
      </c>
    </row>
    <row r="560" spans="1:22">
      <c r="A560" s="65" t="s">
        <v>236</v>
      </c>
      <c r="B560" s="66" t="s">
        <v>148</v>
      </c>
      <c r="C560" s="67" t="s">
        <v>102</v>
      </c>
      <c r="D560" s="68" t="s">
        <v>98</v>
      </c>
      <c r="E560" s="69" t="s">
        <v>105</v>
      </c>
      <c r="F560" s="69" t="s">
        <v>174</v>
      </c>
      <c r="G560" s="70" t="s">
        <v>172</v>
      </c>
      <c r="H560" s="70" t="s">
        <v>172</v>
      </c>
      <c r="I560" s="84" t="s">
        <v>237</v>
      </c>
      <c r="J560" s="115" t="s">
        <v>172</v>
      </c>
      <c r="K560" s="444"/>
      <c r="L560" s="433">
        <f t="shared" ref="L560:V561" si="268">L561</f>
        <v>539248.80000000005</v>
      </c>
      <c r="M560" s="362">
        <f t="shared" si="268"/>
        <v>2614224.19</v>
      </c>
      <c r="N560" s="529">
        <f t="shared" si="268"/>
        <v>3307533.35</v>
      </c>
      <c r="O560" s="529">
        <f t="shared" si="268"/>
        <v>0</v>
      </c>
      <c r="P560" s="362">
        <f t="shared" si="268"/>
        <v>3307533.35</v>
      </c>
      <c r="Q560" s="290">
        <f t="shared" si="268"/>
        <v>1904037.6</v>
      </c>
      <c r="R560" s="290">
        <f t="shared" si="268"/>
        <v>0</v>
      </c>
      <c r="S560" s="290">
        <f t="shared" si="268"/>
        <v>1904037.6</v>
      </c>
      <c r="T560" s="334">
        <f t="shared" si="268"/>
        <v>757979.6</v>
      </c>
      <c r="U560" s="334">
        <f t="shared" si="268"/>
        <v>0</v>
      </c>
      <c r="V560" s="334">
        <f t="shared" si="268"/>
        <v>757979.6</v>
      </c>
    </row>
    <row r="561" spans="1:22" ht="25.5">
      <c r="A561" s="82" t="s">
        <v>77</v>
      </c>
      <c r="B561" s="66" t="s">
        <v>148</v>
      </c>
      <c r="C561" s="67" t="s">
        <v>102</v>
      </c>
      <c r="D561" s="68" t="s">
        <v>98</v>
      </c>
      <c r="E561" s="69" t="s">
        <v>105</v>
      </c>
      <c r="F561" s="69" t="s">
        <v>174</v>
      </c>
      <c r="G561" s="70" t="s">
        <v>172</v>
      </c>
      <c r="H561" s="70" t="s">
        <v>172</v>
      </c>
      <c r="I561" s="84" t="s">
        <v>237</v>
      </c>
      <c r="J561" s="115" t="s">
        <v>172</v>
      </c>
      <c r="K561" s="444" t="s">
        <v>78</v>
      </c>
      <c r="L561" s="433">
        <f t="shared" si="268"/>
        <v>539248.80000000005</v>
      </c>
      <c r="M561" s="362">
        <f t="shared" si="268"/>
        <v>2614224.19</v>
      </c>
      <c r="N561" s="529">
        <f t="shared" si="268"/>
        <v>3307533.35</v>
      </c>
      <c r="O561" s="529">
        <f t="shared" si="268"/>
        <v>0</v>
      </c>
      <c r="P561" s="362">
        <f t="shared" si="268"/>
        <v>3307533.35</v>
      </c>
      <c r="Q561" s="290">
        <f t="shared" si="268"/>
        <v>1904037.6</v>
      </c>
      <c r="R561" s="290">
        <f t="shared" si="268"/>
        <v>0</v>
      </c>
      <c r="S561" s="290">
        <f t="shared" si="268"/>
        <v>1904037.6</v>
      </c>
      <c r="T561" s="334">
        <f t="shared" si="268"/>
        <v>757979.6</v>
      </c>
      <c r="U561" s="334">
        <f t="shared" si="268"/>
        <v>0</v>
      </c>
      <c r="V561" s="334">
        <f t="shared" si="268"/>
        <v>757979.6</v>
      </c>
    </row>
    <row r="562" spans="1:22" ht="25.5">
      <c r="A562" s="82" t="s">
        <v>79</v>
      </c>
      <c r="B562" s="66" t="s">
        <v>148</v>
      </c>
      <c r="C562" s="67" t="s">
        <v>102</v>
      </c>
      <c r="D562" s="68" t="s">
        <v>98</v>
      </c>
      <c r="E562" s="69" t="s">
        <v>105</v>
      </c>
      <c r="F562" s="69" t="s">
        <v>174</v>
      </c>
      <c r="G562" s="70" t="s">
        <v>172</v>
      </c>
      <c r="H562" s="70" t="s">
        <v>172</v>
      </c>
      <c r="I562" s="84" t="s">
        <v>237</v>
      </c>
      <c r="J562" s="115" t="s">
        <v>172</v>
      </c>
      <c r="K562" s="444" t="s">
        <v>80</v>
      </c>
      <c r="L562" s="433">
        <v>539248.80000000005</v>
      </c>
      <c r="M562" s="362">
        <v>2614224.19</v>
      </c>
      <c r="N562" s="529">
        <v>3307533.35</v>
      </c>
      <c r="O562" s="529">
        <v>0</v>
      </c>
      <c r="P562" s="362">
        <f>O562+N562</f>
        <v>3307533.35</v>
      </c>
      <c r="Q562" s="290">
        <v>1904037.6</v>
      </c>
      <c r="R562" s="290">
        <v>0</v>
      </c>
      <c r="S562" s="290">
        <v>1904037.6</v>
      </c>
      <c r="T562" s="334">
        <v>757979.6</v>
      </c>
      <c r="U562" s="334">
        <v>0</v>
      </c>
      <c r="V562" s="334">
        <v>757979.6</v>
      </c>
    </row>
    <row r="563" spans="1:22" ht="25.5">
      <c r="A563" s="134" t="s">
        <v>217</v>
      </c>
      <c r="B563" s="66" t="s">
        <v>148</v>
      </c>
      <c r="C563" s="67" t="s">
        <v>102</v>
      </c>
      <c r="D563" s="68" t="s">
        <v>98</v>
      </c>
      <c r="E563" s="69" t="s">
        <v>105</v>
      </c>
      <c r="F563" s="69" t="s">
        <v>174</v>
      </c>
      <c r="G563" s="70" t="s">
        <v>172</v>
      </c>
      <c r="H563" s="70" t="s">
        <v>172</v>
      </c>
      <c r="I563" s="84" t="s">
        <v>216</v>
      </c>
      <c r="J563" s="72" t="s">
        <v>172</v>
      </c>
      <c r="K563" s="444"/>
      <c r="L563" s="433">
        <f t="shared" ref="L563:V564" si="269">L564</f>
        <v>4700000</v>
      </c>
      <c r="M563" s="362">
        <f t="shared" si="269"/>
        <v>0</v>
      </c>
      <c r="N563" s="529">
        <f t="shared" si="269"/>
        <v>4700000</v>
      </c>
      <c r="O563" s="529">
        <f t="shared" si="269"/>
        <v>-26577.03</v>
      </c>
      <c r="P563" s="362">
        <f t="shared" si="269"/>
        <v>4673422.97</v>
      </c>
      <c r="Q563" s="290">
        <f t="shared" si="269"/>
        <v>4700000</v>
      </c>
      <c r="R563" s="290">
        <f t="shared" si="269"/>
        <v>0</v>
      </c>
      <c r="S563" s="290">
        <f t="shared" si="269"/>
        <v>4700000</v>
      </c>
      <c r="T563" s="334">
        <f t="shared" si="269"/>
        <v>4700000</v>
      </c>
      <c r="U563" s="334">
        <f t="shared" si="269"/>
        <v>0</v>
      </c>
      <c r="V563" s="334">
        <f t="shared" si="269"/>
        <v>4700000</v>
      </c>
    </row>
    <row r="564" spans="1:22" ht="25.5">
      <c r="A564" s="82" t="s">
        <v>77</v>
      </c>
      <c r="B564" s="66" t="s">
        <v>148</v>
      </c>
      <c r="C564" s="67" t="s">
        <v>102</v>
      </c>
      <c r="D564" s="68" t="s">
        <v>98</v>
      </c>
      <c r="E564" s="69" t="s">
        <v>105</v>
      </c>
      <c r="F564" s="69" t="s">
        <v>174</v>
      </c>
      <c r="G564" s="70" t="s">
        <v>172</v>
      </c>
      <c r="H564" s="70" t="s">
        <v>172</v>
      </c>
      <c r="I564" s="84" t="s">
        <v>216</v>
      </c>
      <c r="J564" s="115" t="s">
        <v>172</v>
      </c>
      <c r="K564" s="444" t="s">
        <v>78</v>
      </c>
      <c r="L564" s="433">
        <f t="shared" si="269"/>
        <v>4700000</v>
      </c>
      <c r="M564" s="362">
        <f t="shared" si="269"/>
        <v>0</v>
      </c>
      <c r="N564" s="529">
        <f t="shared" si="269"/>
        <v>4700000</v>
      </c>
      <c r="O564" s="529">
        <f t="shared" si="269"/>
        <v>-26577.03</v>
      </c>
      <c r="P564" s="362">
        <f t="shared" si="269"/>
        <v>4673422.97</v>
      </c>
      <c r="Q564" s="290">
        <f t="shared" si="269"/>
        <v>4700000</v>
      </c>
      <c r="R564" s="290">
        <f t="shared" si="269"/>
        <v>0</v>
      </c>
      <c r="S564" s="290">
        <f t="shared" si="269"/>
        <v>4700000</v>
      </c>
      <c r="T564" s="334">
        <f t="shared" si="269"/>
        <v>4700000</v>
      </c>
      <c r="U564" s="334">
        <f t="shared" si="269"/>
        <v>0</v>
      </c>
      <c r="V564" s="334">
        <f t="shared" si="269"/>
        <v>4700000</v>
      </c>
    </row>
    <row r="565" spans="1:22" ht="30" customHeight="1">
      <c r="A565" s="82" t="s">
        <v>79</v>
      </c>
      <c r="B565" s="66" t="s">
        <v>148</v>
      </c>
      <c r="C565" s="67" t="s">
        <v>102</v>
      </c>
      <c r="D565" s="68" t="s">
        <v>98</v>
      </c>
      <c r="E565" s="69" t="s">
        <v>105</v>
      </c>
      <c r="F565" s="69" t="s">
        <v>174</v>
      </c>
      <c r="G565" s="70" t="s">
        <v>172</v>
      </c>
      <c r="H565" s="70" t="s">
        <v>172</v>
      </c>
      <c r="I565" s="84" t="s">
        <v>216</v>
      </c>
      <c r="J565" s="115" t="s">
        <v>172</v>
      </c>
      <c r="K565" s="444" t="s">
        <v>80</v>
      </c>
      <c r="L565" s="433">
        <v>4700000</v>
      </c>
      <c r="M565" s="362">
        <v>0</v>
      </c>
      <c r="N565" s="529">
        <v>4700000</v>
      </c>
      <c r="O565" s="529">
        <v>-26577.03</v>
      </c>
      <c r="P565" s="362">
        <f>O565+N565</f>
        <v>4673422.97</v>
      </c>
      <c r="Q565" s="290">
        <v>4700000</v>
      </c>
      <c r="R565" s="290">
        <v>0</v>
      </c>
      <c r="S565" s="290">
        <v>4700000</v>
      </c>
      <c r="T565" s="334">
        <v>4700000</v>
      </c>
      <c r="U565" s="334">
        <v>0</v>
      </c>
      <c r="V565" s="334">
        <v>4700000</v>
      </c>
    </row>
    <row r="566" spans="1:22" ht="48.75" customHeight="1">
      <c r="A566" s="158" t="s">
        <v>367</v>
      </c>
      <c r="B566" s="66" t="s">
        <v>148</v>
      </c>
      <c r="C566" s="67" t="s">
        <v>102</v>
      </c>
      <c r="D566" s="68" t="s">
        <v>98</v>
      </c>
      <c r="E566" s="92" t="s">
        <v>102</v>
      </c>
      <c r="F566" s="92" t="s">
        <v>172</v>
      </c>
      <c r="G566" s="70" t="s">
        <v>172</v>
      </c>
      <c r="H566" s="70" t="s">
        <v>172</v>
      </c>
      <c r="I566" s="92" t="s">
        <v>173</v>
      </c>
      <c r="J566" s="72" t="s">
        <v>172</v>
      </c>
      <c r="K566" s="442"/>
      <c r="L566" s="420">
        <f t="shared" ref="L566:P568" si="270">L567</f>
        <v>100000</v>
      </c>
      <c r="M566" s="358">
        <f t="shared" si="270"/>
        <v>0</v>
      </c>
      <c r="N566" s="375">
        <f t="shared" si="270"/>
        <v>100000</v>
      </c>
      <c r="O566" s="375">
        <f t="shared" si="270"/>
        <v>0</v>
      </c>
      <c r="P566" s="358">
        <f t="shared" si="270"/>
        <v>100000</v>
      </c>
      <c r="Q566" s="287">
        <f t="shared" ref="Q566:V568" si="271">Q567</f>
        <v>100000</v>
      </c>
      <c r="R566" s="287">
        <f t="shared" si="271"/>
        <v>0</v>
      </c>
      <c r="S566" s="287">
        <f t="shared" si="271"/>
        <v>100000</v>
      </c>
      <c r="T566" s="331">
        <f t="shared" si="271"/>
        <v>100000</v>
      </c>
      <c r="U566" s="331">
        <f t="shared" si="271"/>
        <v>0</v>
      </c>
      <c r="V566" s="331">
        <f t="shared" si="271"/>
        <v>100000</v>
      </c>
    </row>
    <row r="567" spans="1:22">
      <c r="A567" s="65" t="s">
        <v>236</v>
      </c>
      <c r="B567" s="66" t="s">
        <v>148</v>
      </c>
      <c r="C567" s="67" t="s">
        <v>102</v>
      </c>
      <c r="D567" s="68" t="s">
        <v>98</v>
      </c>
      <c r="E567" s="70" t="s">
        <v>102</v>
      </c>
      <c r="F567" s="70" t="s">
        <v>172</v>
      </c>
      <c r="G567" s="70" t="s">
        <v>172</v>
      </c>
      <c r="H567" s="70" t="s">
        <v>172</v>
      </c>
      <c r="I567" s="71">
        <v>8040</v>
      </c>
      <c r="J567" s="72" t="s">
        <v>172</v>
      </c>
      <c r="K567" s="442"/>
      <c r="L567" s="420">
        <f t="shared" si="270"/>
        <v>100000</v>
      </c>
      <c r="M567" s="358">
        <f t="shared" si="270"/>
        <v>0</v>
      </c>
      <c r="N567" s="375">
        <f t="shared" si="270"/>
        <v>100000</v>
      </c>
      <c r="O567" s="375">
        <f t="shared" si="270"/>
        <v>0</v>
      </c>
      <c r="P567" s="358">
        <f t="shared" si="270"/>
        <v>100000</v>
      </c>
      <c r="Q567" s="287">
        <f t="shared" si="271"/>
        <v>100000</v>
      </c>
      <c r="R567" s="287">
        <f t="shared" si="271"/>
        <v>0</v>
      </c>
      <c r="S567" s="287">
        <f t="shared" si="271"/>
        <v>100000</v>
      </c>
      <c r="T567" s="331">
        <f t="shared" si="271"/>
        <v>100000</v>
      </c>
      <c r="U567" s="331">
        <f t="shared" si="271"/>
        <v>0</v>
      </c>
      <c r="V567" s="331">
        <f t="shared" si="271"/>
        <v>100000</v>
      </c>
    </row>
    <row r="568" spans="1:22" ht="25.5">
      <c r="A568" s="82" t="s">
        <v>77</v>
      </c>
      <c r="B568" s="66" t="s">
        <v>148</v>
      </c>
      <c r="C568" s="67" t="s">
        <v>102</v>
      </c>
      <c r="D568" s="68" t="s">
        <v>98</v>
      </c>
      <c r="E568" s="69" t="s">
        <v>102</v>
      </c>
      <c r="F568" s="69" t="s">
        <v>172</v>
      </c>
      <c r="G568" s="70" t="s">
        <v>172</v>
      </c>
      <c r="H568" s="70" t="s">
        <v>172</v>
      </c>
      <c r="I568" s="71">
        <v>8040</v>
      </c>
      <c r="J568" s="72" t="s">
        <v>172</v>
      </c>
      <c r="K568" s="443" t="s">
        <v>78</v>
      </c>
      <c r="L568" s="420">
        <f t="shared" si="270"/>
        <v>100000</v>
      </c>
      <c r="M568" s="358">
        <f t="shared" si="270"/>
        <v>0</v>
      </c>
      <c r="N568" s="375">
        <f t="shared" si="270"/>
        <v>100000</v>
      </c>
      <c r="O568" s="375">
        <f t="shared" si="270"/>
        <v>0</v>
      </c>
      <c r="P568" s="358">
        <f t="shared" si="270"/>
        <v>100000</v>
      </c>
      <c r="Q568" s="287">
        <f t="shared" si="271"/>
        <v>100000</v>
      </c>
      <c r="R568" s="287">
        <f t="shared" si="271"/>
        <v>0</v>
      </c>
      <c r="S568" s="287">
        <f t="shared" si="271"/>
        <v>100000</v>
      </c>
      <c r="T568" s="331">
        <f t="shared" si="271"/>
        <v>100000</v>
      </c>
      <c r="U568" s="331">
        <f t="shared" si="271"/>
        <v>0</v>
      </c>
      <c r="V568" s="331">
        <f t="shared" si="271"/>
        <v>100000</v>
      </c>
    </row>
    <row r="569" spans="1:22" ht="25.5">
      <c r="A569" s="82" t="s">
        <v>79</v>
      </c>
      <c r="B569" s="66" t="s">
        <v>148</v>
      </c>
      <c r="C569" s="67" t="s">
        <v>102</v>
      </c>
      <c r="D569" s="68" t="s">
        <v>98</v>
      </c>
      <c r="E569" s="69" t="s">
        <v>102</v>
      </c>
      <c r="F569" s="69" t="s">
        <v>172</v>
      </c>
      <c r="G569" s="70" t="s">
        <v>172</v>
      </c>
      <c r="H569" s="70" t="s">
        <v>172</v>
      </c>
      <c r="I569" s="71">
        <v>8040</v>
      </c>
      <c r="J569" s="72" t="s">
        <v>172</v>
      </c>
      <c r="K569" s="443" t="s">
        <v>80</v>
      </c>
      <c r="L569" s="420">
        <v>100000</v>
      </c>
      <c r="M569" s="358">
        <v>0</v>
      </c>
      <c r="N569" s="375">
        <v>100000</v>
      </c>
      <c r="O569" s="375">
        <v>0</v>
      </c>
      <c r="P569" s="358">
        <v>100000</v>
      </c>
      <c r="Q569" s="287">
        <v>100000</v>
      </c>
      <c r="R569" s="287">
        <v>0</v>
      </c>
      <c r="S569" s="287">
        <v>100000</v>
      </c>
      <c r="T569" s="331">
        <v>100000</v>
      </c>
      <c r="U569" s="331">
        <v>0</v>
      </c>
      <c r="V569" s="331">
        <v>100000</v>
      </c>
    </row>
    <row r="570" spans="1:22" ht="15" hidden="1" customHeight="1">
      <c r="A570" s="108" t="s">
        <v>118</v>
      </c>
      <c r="B570" s="66" t="s">
        <v>148</v>
      </c>
      <c r="C570" s="67" t="s">
        <v>102</v>
      </c>
      <c r="D570" s="68" t="s">
        <v>105</v>
      </c>
      <c r="E570" s="69"/>
      <c r="F570" s="69"/>
      <c r="G570" s="70"/>
      <c r="H570" s="70"/>
      <c r="I570" s="71"/>
      <c r="J570" s="72"/>
      <c r="K570" s="443"/>
      <c r="L570" s="420">
        <f t="shared" ref="L570:V570" si="272">L571</f>
        <v>0</v>
      </c>
      <c r="M570" s="358">
        <f t="shared" si="272"/>
        <v>0</v>
      </c>
      <c r="N570" s="375">
        <f t="shared" si="272"/>
        <v>0</v>
      </c>
      <c r="O570" s="375">
        <f t="shared" si="272"/>
        <v>0</v>
      </c>
      <c r="P570" s="358">
        <f t="shared" si="272"/>
        <v>0</v>
      </c>
      <c r="Q570" s="287">
        <f t="shared" si="272"/>
        <v>0</v>
      </c>
      <c r="R570" s="287">
        <f t="shared" si="272"/>
        <v>0</v>
      </c>
      <c r="S570" s="287">
        <f t="shared" si="272"/>
        <v>0</v>
      </c>
      <c r="T570" s="331">
        <f t="shared" si="272"/>
        <v>0</v>
      </c>
      <c r="U570" s="331">
        <f t="shared" si="272"/>
        <v>0</v>
      </c>
      <c r="V570" s="331">
        <f t="shared" si="272"/>
        <v>0</v>
      </c>
    </row>
    <row r="571" spans="1:22" ht="38.25" hidden="1" customHeight="1">
      <c r="A571" s="158" t="s">
        <v>309</v>
      </c>
      <c r="B571" s="66" t="s">
        <v>148</v>
      </c>
      <c r="C571" s="67" t="s">
        <v>102</v>
      </c>
      <c r="D571" s="68" t="s">
        <v>105</v>
      </c>
      <c r="E571" s="92" t="s">
        <v>102</v>
      </c>
      <c r="F571" s="92" t="s">
        <v>172</v>
      </c>
      <c r="G571" s="70" t="s">
        <v>172</v>
      </c>
      <c r="H571" s="70" t="s">
        <v>172</v>
      </c>
      <c r="I571" s="92" t="s">
        <v>173</v>
      </c>
      <c r="J571" s="72" t="s">
        <v>172</v>
      </c>
      <c r="K571" s="442"/>
      <c r="L571" s="420">
        <f t="shared" ref="L571:V571" si="273">L575+L572</f>
        <v>0</v>
      </c>
      <c r="M571" s="358">
        <f t="shared" si="273"/>
        <v>0</v>
      </c>
      <c r="N571" s="375">
        <f t="shared" si="273"/>
        <v>0</v>
      </c>
      <c r="O571" s="375">
        <f t="shared" si="273"/>
        <v>0</v>
      </c>
      <c r="P571" s="358">
        <f t="shared" si="273"/>
        <v>0</v>
      </c>
      <c r="Q571" s="287">
        <f t="shared" si="273"/>
        <v>0</v>
      </c>
      <c r="R571" s="287">
        <f t="shared" si="273"/>
        <v>0</v>
      </c>
      <c r="S571" s="287">
        <f t="shared" si="273"/>
        <v>0</v>
      </c>
      <c r="T571" s="331">
        <f t="shared" si="273"/>
        <v>0</v>
      </c>
      <c r="U571" s="331">
        <f t="shared" si="273"/>
        <v>0</v>
      </c>
      <c r="V571" s="331">
        <f t="shared" si="273"/>
        <v>0</v>
      </c>
    </row>
    <row r="572" spans="1:22" ht="28.5" hidden="1" customHeight="1">
      <c r="A572" s="86" t="s">
        <v>227</v>
      </c>
      <c r="B572" s="66" t="s">
        <v>148</v>
      </c>
      <c r="C572" s="67" t="s">
        <v>102</v>
      </c>
      <c r="D572" s="68" t="s">
        <v>105</v>
      </c>
      <c r="E572" s="70" t="s">
        <v>102</v>
      </c>
      <c r="F572" s="70" t="s">
        <v>172</v>
      </c>
      <c r="G572" s="70" t="s">
        <v>172</v>
      </c>
      <c r="H572" s="70" t="s">
        <v>172</v>
      </c>
      <c r="I572" s="71">
        <v>8006</v>
      </c>
      <c r="J572" s="72" t="s">
        <v>172</v>
      </c>
      <c r="K572" s="442"/>
      <c r="L572" s="420">
        <f t="shared" ref="L572:V573" si="274">L573</f>
        <v>0</v>
      </c>
      <c r="M572" s="358">
        <f t="shared" si="274"/>
        <v>0</v>
      </c>
      <c r="N572" s="375">
        <f t="shared" si="274"/>
        <v>0</v>
      </c>
      <c r="O572" s="375">
        <f t="shared" si="274"/>
        <v>0</v>
      </c>
      <c r="P572" s="358">
        <f t="shared" si="274"/>
        <v>0</v>
      </c>
      <c r="Q572" s="287">
        <f t="shared" si="274"/>
        <v>0</v>
      </c>
      <c r="R572" s="287">
        <f t="shared" si="274"/>
        <v>0</v>
      </c>
      <c r="S572" s="287">
        <f t="shared" si="274"/>
        <v>0</v>
      </c>
      <c r="T572" s="331">
        <f t="shared" si="274"/>
        <v>0</v>
      </c>
      <c r="U572" s="331">
        <f t="shared" si="274"/>
        <v>0</v>
      </c>
      <c r="V572" s="331">
        <f t="shared" si="274"/>
        <v>0</v>
      </c>
    </row>
    <row r="573" spans="1:22" ht="31.5" hidden="1" customHeight="1">
      <c r="A573" s="65" t="s">
        <v>238</v>
      </c>
      <c r="B573" s="66" t="s">
        <v>148</v>
      </c>
      <c r="C573" s="67" t="s">
        <v>102</v>
      </c>
      <c r="D573" s="68" t="s">
        <v>105</v>
      </c>
      <c r="E573" s="69" t="s">
        <v>102</v>
      </c>
      <c r="F573" s="69" t="s">
        <v>172</v>
      </c>
      <c r="G573" s="70" t="s">
        <v>172</v>
      </c>
      <c r="H573" s="70" t="s">
        <v>172</v>
      </c>
      <c r="I573" s="71">
        <v>8006</v>
      </c>
      <c r="J573" s="72" t="s">
        <v>172</v>
      </c>
      <c r="K573" s="443" t="s">
        <v>206</v>
      </c>
      <c r="L573" s="420">
        <f t="shared" si="274"/>
        <v>0</v>
      </c>
      <c r="M573" s="358">
        <f t="shared" si="274"/>
        <v>0</v>
      </c>
      <c r="N573" s="375">
        <f t="shared" si="274"/>
        <v>0</v>
      </c>
      <c r="O573" s="375">
        <f t="shared" si="274"/>
        <v>0</v>
      </c>
      <c r="P573" s="358">
        <f t="shared" si="274"/>
        <v>0</v>
      </c>
      <c r="Q573" s="287">
        <f t="shared" si="274"/>
        <v>0</v>
      </c>
      <c r="R573" s="287">
        <f t="shared" si="274"/>
        <v>0</v>
      </c>
      <c r="S573" s="287">
        <f t="shared" si="274"/>
        <v>0</v>
      </c>
      <c r="T573" s="331">
        <f t="shared" si="274"/>
        <v>0</v>
      </c>
      <c r="U573" s="331">
        <f t="shared" si="274"/>
        <v>0</v>
      </c>
      <c r="V573" s="331">
        <f t="shared" si="274"/>
        <v>0</v>
      </c>
    </row>
    <row r="574" spans="1:22" ht="19.5" hidden="1" customHeight="1">
      <c r="A574" s="82" t="s">
        <v>208</v>
      </c>
      <c r="B574" s="66" t="s">
        <v>148</v>
      </c>
      <c r="C574" s="67" t="s">
        <v>102</v>
      </c>
      <c r="D574" s="68" t="s">
        <v>105</v>
      </c>
      <c r="E574" s="69" t="s">
        <v>102</v>
      </c>
      <c r="F574" s="69" t="s">
        <v>172</v>
      </c>
      <c r="G574" s="70" t="s">
        <v>172</v>
      </c>
      <c r="H574" s="70" t="s">
        <v>172</v>
      </c>
      <c r="I574" s="71">
        <v>8006</v>
      </c>
      <c r="J574" s="72" t="s">
        <v>172</v>
      </c>
      <c r="K574" s="443" t="s">
        <v>207</v>
      </c>
      <c r="L574" s="420">
        <v>0</v>
      </c>
      <c r="M574" s="358">
        <v>0</v>
      </c>
      <c r="N574" s="375">
        <v>0</v>
      </c>
      <c r="O574" s="375">
        <v>0</v>
      </c>
      <c r="P574" s="358">
        <v>0</v>
      </c>
      <c r="Q574" s="287">
        <v>0</v>
      </c>
      <c r="R574" s="287">
        <v>0</v>
      </c>
      <c r="S574" s="287">
        <v>0</v>
      </c>
      <c r="T574" s="331">
        <v>0</v>
      </c>
      <c r="U574" s="331">
        <v>0</v>
      </c>
      <c r="V574" s="331">
        <v>0</v>
      </c>
    </row>
    <row r="575" spans="1:22" ht="17.25" hidden="1" customHeight="1">
      <c r="A575" s="65" t="s">
        <v>223</v>
      </c>
      <c r="B575" s="66" t="s">
        <v>148</v>
      </c>
      <c r="C575" s="67" t="s">
        <v>102</v>
      </c>
      <c r="D575" s="68" t="s">
        <v>105</v>
      </c>
      <c r="E575" s="70" t="s">
        <v>102</v>
      </c>
      <c r="F575" s="70" t="s">
        <v>172</v>
      </c>
      <c r="G575" s="70" t="s">
        <v>172</v>
      </c>
      <c r="H575" s="70" t="s">
        <v>172</v>
      </c>
      <c r="I575" s="71">
        <v>8018</v>
      </c>
      <c r="J575" s="72" t="s">
        <v>172</v>
      </c>
      <c r="K575" s="442"/>
      <c r="L575" s="420">
        <f t="shared" ref="L575:V575" si="275">L576+L578</f>
        <v>0</v>
      </c>
      <c r="M575" s="358">
        <f t="shared" si="275"/>
        <v>0</v>
      </c>
      <c r="N575" s="375">
        <f t="shared" si="275"/>
        <v>0</v>
      </c>
      <c r="O575" s="375">
        <f t="shared" si="275"/>
        <v>0</v>
      </c>
      <c r="P575" s="358">
        <f t="shared" si="275"/>
        <v>0</v>
      </c>
      <c r="Q575" s="287">
        <f t="shared" si="275"/>
        <v>0</v>
      </c>
      <c r="R575" s="287">
        <f t="shared" si="275"/>
        <v>0</v>
      </c>
      <c r="S575" s="287">
        <f t="shared" si="275"/>
        <v>0</v>
      </c>
      <c r="T575" s="331">
        <f t="shared" si="275"/>
        <v>0</v>
      </c>
      <c r="U575" s="331">
        <f t="shared" si="275"/>
        <v>0</v>
      </c>
      <c r="V575" s="331">
        <f t="shared" si="275"/>
        <v>0</v>
      </c>
    </row>
    <row r="576" spans="1:22" ht="25.5" hidden="1" customHeight="1">
      <c r="A576" s="82" t="s">
        <v>77</v>
      </c>
      <c r="B576" s="66" t="s">
        <v>148</v>
      </c>
      <c r="C576" s="67" t="s">
        <v>102</v>
      </c>
      <c r="D576" s="68" t="s">
        <v>105</v>
      </c>
      <c r="E576" s="69" t="s">
        <v>102</v>
      </c>
      <c r="F576" s="69" t="s">
        <v>172</v>
      </c>
      <c r="G576" s="70" t="s">
        <v>172</v>
      </c>
      <c r="H576" s="70" t="s">
        <v>172</v>
      </c>
      <c r="I576" s="71">
        <v>8018</v>
      </c>
      <c r="J576" s="72" t="s">
        <v>172</v>
      </c>
      <c r="K576" s="443" t="s">
        <v>78</v>
      </c>
      <c r="L576" s="420">
        <f t="shared" ref="L576:V576" si="276">L577</f>
        <v>0</v>
      </c>
      <c r="M576" s="358">
        <f t="shared" si="276"/>
        <v>0</v>
      </c>
      <c r="N576" s="375">
        <f t="shared" si="276"/>
        <v>0</v>
      </c>
      <c r="O576" s="375">
        <f t="shared" si="276"/>
        <v>0</v>
      </c>
      <c r="P576" s="358">
        <f t="shared" si="276"/>
        <v>0</v>
      </c>
      <c r="Q576" s="287">
        <f t="shared" si="276"/>
        <v>0</v>
      </c>
      <c r="R576" s="287">
        <f t="shared" si="276"/>
        <v>0</v>
      </c>
      <c r="S576" s="287">
        <f t="shared" si="276"/>
        <v>0</v>
      </c>
      <c r="T576" s="331">
        <f t="shared" si="276"/>
        <v>0</v>
      </c>
      <c r="U576" s="331">
        <f t="shared" si="276"/>
        <v>0</v>
      </c>
      <c r="V576" s="331">
        <f t="shared" si="276"/>
        <v>0</v>
      </c>
    </row>
    <row r="577" spans="1:22" ht="35.25" hidden="1" customHeight="1">
      <c r="A577" s="82" t="s">
        <v>79</v>
      </c>
      <c r="B577" s="66" t="s">
        <v>148</v>
      </c>
      <c r="C577" s="67" t="s">
        <v>102</v>
      </c>
      <c r="D577" s="68" t="s">
        <v>105</v>
      </c>
      <c r="E577" s="69" t="s">
        <v>102</v>
      </c>
      <c r="F577" s="69" t="s">
        <v>172</v>
      </c>
      <c r="G577" s="70" t="s">
        <v>172</v>
      </c>
      <c r="H577" s="70" t="s">
        <v>172</v>
      </c>
      <c r="I577" s="71">
        <v>8018</v>
      </c>
      <c r="J577" s="72" t="s">
        <v>172</v>
      </c>
      <c r="K577" s="443" t="s">
        <v>80</v>
      </c>
      <c r="L577" s="420">
        <v>0</v>
      </c>
      <c r="M577" s="358">
        <v>0</v>
      </c>
      <c r="N577" s="375">
        <v>0</v>
      </c>
      <c r="O577" s="375">
        <v>0</v>
      </c>
      <c r="P577" s="358">
        <v>0</v>
      </c>
      <c r="Q577" s="287">
        <v>0</v>
      </c>
      <c r="R577" s="287">
        <v>0</v>
      </c>
      <c r="S577" s="287">
        <v>0</v>
      </c>
      <c r="T577" s="331">
        <v>0</v>
      </c>
      <c r="U577" s="331">
        <v>0</v>
      </c>
      <c r="V577" s="331">
        <v>0</v>
      </c>
    </row>
    <row r="578" spans="1:22" ht="15" hidden="1" customHeight="1">
      <c r="A578" s="82" t="s">
        <v>87</v>
      </c>
      <c r="B578" s="66" t="s">
        <v>148</v>
      </c>
      <c r="C578" s="67" t="s">
        <v>102</v>
      </c>
      <c r="D578" s="68" t="s">
        <v>105</v>
      </c>
      <c r="E578" s="69" t="s">
        <v>102</v>
      </c>
      <c r="F578" s="69" t="s">
        <v>172</v>
      </c>
      <c r="G578" s="70" t="s">
        <v>172</v>
      </c>
      <c r="H578" s="70" t="s">
        <v>172</v>
      </c>
      <c r="I578" s="71">
        <v>8018</v>
      </c>
      <c r="J578" s="72" t="s">
        <v>172</v>
      </c>
      <c r="K578" s="443" t="s">
        <v>88</v>
      </c>
      <c r="L578" s="420">
        <f t="shared" ref="L578:V578" si="277">L579</f>
        <v>0</v>
      </c>
      <c r="M578" s="358">
        <f t="shared" si="277"/>
        <v>0</v>
      </c>
      <c r="N578" s="375">
        <f t="shared" si="277"/>
        <v>0</v>
      </c>
      <c r="O578" s="375">
        <f t="shared" si="277"/>
        <v>0</v>
      </c>
      <c r="P578" s="358">
        <f t="shared" si="277"/>
        <v>0</v>
      </c>
      <c r="Q578" s="287">
        <f t="shared" si="277"/>
        <v>0</v>
      </c>
      <c r="R578" s="287">
        <f t="shared" si="277"/>
        <v>0</v>
      </c>
      <c r="S578" s="287">
        <f t="shared" si="277"/>
        <v>0</v>
      </c>
      <c r="T578" s="331">
        <f t="shared" si="277"/>
        <v>0</v>
      </c>
      <c r="U578" s="331">
        <f t="shared" si="277"/>
        <v>0</v>
      </c>
      <c r="V578" s="331">
        <f t="shared" si="277"/>
        <v>0</v>
      </c>
    </row>
    <row r="579" spans="1:22" ht="48.75" hidden="1" customHeight="1">
      <c r="A579" s="82" t="s">
        <v>234</v>
      </c>
      <c r="B579" s="66" t="s">
        <v>148</v>
      </c>
      <c r="C579" s="67" t="s">
        <v>102</v>
      </c>
      <c r="D579" s="68" t="s">
        <v>105</v>
      </c>
      <c r="E579" s="69" t="s">
        <v>102</v>
      </c>
      <c r="F579" s="69" t="s">
        <v>172</v>
      </c>
      <c r="G579" s="70" t="s">
        <v>172</v>
      </c>
      <c r="H579" s="70" t="s">
        <v>172</v>
      </c>
      <c r="I579" s="71">
        <v>8018</v>
      </c>
      <c r="J579" s="72" t="s">
        <v>172</v>
      </c>
      <c r="K579" s="443" t="s">
        <v>177</v>
      </c>
      <c r="L579" s="420">
        <v>0</v>
      </c>
      <c r="M579" s="358">
        <v>0</v>
      </c>
      <c r="N579" s="375">
        <v>0</v>
      </c>
      <c r="O579" s="375">
        <v>0</v>
      </c>
      <c r="P579" s="358">
        <v>0</v>
      </c>
      <c r="Q579" s="287">
        <v>0</v>
      </c>
      <c r="R579" s="287">
        <v>0</v>
      </c>
      <c r="S579" s="287">
        <v>0</v>
      </c>
      <c r="T579" s="331">
        <v>0</v>
      </c>
      <c r="U579" s="331">
        <v>0</v>
      </c>
      <c r="V579" s="331">
        <v>0</v>
      </c>
    </row>
    <row r="580" spans="1:22" ht="48.75" customHeight="1">
      <c r="A580" s="82" t="s">
        <v>368</v>
      </c>
      <c r="B580" s="66" t="s">
        <v>148</v>
      </c>
      <c r="C580" s="67" t="s">
        <v>102</v>
      </c>
      <c r="D580" s="68" t="s">
        <v>98</v>
      </c>
      <c r="E580" s="69" t="s">
        <v>201</v>
      </c>
      <c r="F580" s="69" t="s">
        <v>172</v>
      </c>
      <c r="G580" s="70" t="s">
        <v>172</v>
      </c>
      <c r="H580" s="70" t="s">
        <v>172</v>
      </c>
      <c r="I580" s="84" t="s">
        <v>173</v>
      </c>
      <c r="J580" s="72" t="s">
        <v>172</v>
      </c>
      <c r="K580" s="443"/>
      <c r="L580" s="420" t="e">
        <f>#REF!+#REF!</f>
        <v>#REF!</v>
      </c>
      <c r="M580" s="358" t="e">
        <f>#REF!+#REF!</f>
        <v>#REF!</v>
      </c>
      <c r="N580" s="375">
        <f>N581+N584</f>
        <v>659304</v>
      </c>
      <c r="O580" s="375">
        <f t="shared" ref="O580:V580" si="278">O581+O584</f>
        <v>0</v>
      </c>
      <c r="P580" s="358">
        <f t="shared" si="278"/>
        <v>659304</v>
      </c>
      <c r="Q580" s="358">
        <f t="shared" si="278"/>
        <v>0</v>
      </c>
      <c r="R580" s="358">
        <f t="shared" si="278"/>
        <v>0</v>
      </c>
      <c r="S580" s="358">
        <f t="shared" si="278"/>
        <v>0</v>
      </c>
      <c r="T580" s="358">
        <f t="shared" si="278"/>
        <v>0</v>
      </c>
      <c r="U580" s="358">
        <f t="shared" si="278"/>
        <v>0</v>
      </c>
      <c r="V580" s="287">
        <f t="shared" si="278"/>
        <v>0</v>
      </c>
    </row>
    <row r="581" spans="1:22" ht="102" customHeight="1">
      <c r="A581" s="82" t="s">
        <v>404</v>
      </c>
      <c r="B581" s="66" t="s">
        <v>148</v>
      </c>
      <c r="C581" s="67" t="s">
        <v>102</v>
      </c>
      <c r="D581" s="68" t="s">
        <v>98</v>
      </c>
      <c r="E581" s="69" t="s">
        <v>201</v>
      </c>
      <c r="F581" s="69" t="s">
        <v>172</v>
      </c>
      <c r="G581" s="70" t="s">
        <v>403</v>
      </c>
      <c r="H581" s="70" t="s">
        <v>171</v>
      </c>
      <c r="I581" s="84" t="s">
        <v>346</v>
      </c>
      <c r="J581" s="115" t="s">
        <v>171</v>
      </c>
      <c r="K581" s="444"/>
      <c r="L581" s="420"/>
      <c r="M581" s="358"/>
      <c r="N581" s="375">
        <f t="shared" ref="N581:V582" si="279">N582</f>
        <v>646117.92000000004</v>
      </c>
      <c r="O581" s="375">
        <f t="shared" si="279"/>
        <v>0</v>
      </c>
      <c r="P581" s="358">
        <f t="shared" si="279"/>
        <v>646117.92000000004</v>
      </c>
      <c r="Q581" s="358">
        <f t="shared" si="279"/>
        <v>0</v>
      </c>
      <c r="R581" s="358">
        <f t="shared" si="279"/>
        <v>0</v>
      </c>
      <c r="S581" s="358">
        <f t="shared" si="279"/>
        <v>0</v>
      </c>
      <c r="T581" s="358">
        <f t="shared" si="279"/>
        <v>0</v>
      </c>
      <c r="U581" s="358">
        <f t="shared" si="279"/>
        <v>0</v>
      </c>
      <c r="V581" s="287">
        <f t="shared" si="279"/>
        <v>0</v>
      </c>
    </row>
    <row r="582" spans="1:22" ht="22.5" customHeight="1">
      <c r="A582" s="65" t="s">
        <v>238</v>
      </c>
      <c r="B582" s="66" t="s">
        <v>148</v>
      </c>
      <c r="C582" s="67" t="s">
        <v>102</v>
      </c>
      <c r="D582" s="68" t="s">
        <v>98</v>
      </c>
      <c r="E582" s="69" t="s">
        <v>201</v>
      </c>
      <c r="F582" s="69" t="s">
        <v>172</v>
      </c>
      <c r="G582" s="70" t="s">
        <v>403</v>
      </c>
      <c r="H582" s="70" t="s">
        <v>171</v>
      </c>
      <c r="I582" s="84" t="s">
        <v>346</v>
      </c>
      <c r="J582" s="115" t="s">
        <v>171</v>
      </c>
      <c r="K582" s="444" t="s">
        <v>206</v>
      </c>
      <c r="L582" s="420"/>
      <c r="M582" s="358"/>
      <c r="N582" s="375">
        <f t="shared" si="279"/>
        <v>646117.92000000004</v>
      </c>
      <c r="O582" s="375">
        <f t="shared" si="279"/>
        <v>0</v>
      </c>
      <c r="P582" s="358">
        <f t="shared" si="279"/>
        <v>646117.92000000004</v>
      </c>
      <c r="Q582" s="358">
        <f t="shared" si="279"/>
        <v>0</v>
      </c>
      <c r="R582" s="358">
        <f t="shared" si="279"/>
        <v>0</v>
      </c>
      <c r="S582" s="358">
        <f t="shared" si="279"/>
        <v>0</v>
      </c>
      <c r="T582" s="358">
        <f t="shared" si="279"/>
        <v>0</v>
      </c>
      <c r="U582" s="358">
        <f t="shared" si="279"/>
        <v>0</v>
      </c>
      <c r="V582" s="287">
        <f t="shared" si="279"/>
        <v>0</v>
      </c>
    </row>
    <row r="583" spans="1:22" ht="22.5" customHeight="1">
      <c r="A583" s="82" t="s">
        <v>208</v>
      </c>
      <c r="B583" s="66" t="s">
        <v>148</v>
      </c>
      <c r="C583" s="67" t="s">
        <v>102</v>
      </c>
      <c r="D583" s="68" t="s">
        <v>98</v>
      </c>
      <c r="E583" s="69" t="s">
        <v>201</v>
      </c>
      <c r="F583" s="69" t="s">
        <v>172</v>
      </c>
      <c r="G583" s="70" t="s">
        <v>403</v>
      </c>
      <c r="H583" s="70" t="s">
        <v>171</v>
      </c>
      <c r="I583" s="84" t="s">
        <v>346</v>
      </c>
      <c r="J583" s="115" t="s">
        <v>171</v>
      </c>
      <c r="K583" s="444" t="s">
        <v>207</v>
      </c>
      <c r="L583" s="420"/>
      <c r="M583" s="358"/>
      <c r="N583" s="375">
        <v>646117.92000000004</v>
      </c>
      <c r="O583" s="375">
        <v>0</v>
      </c>
      <c r="P583" s="358">
        <v>646117.92000000004</v>
      </c>
      <c r="Q583" s="358">
        <v>0</v>
      </c>
      <c r="R583" s="358">
        <v>0</v>
      </c>
      <c r="S583" s="358">
        <f>R583</f>
        <v>0</v>
      </c>
      <c r="T583" s="358">
        <v>0</v>
      </c>
      <c r="U583" s="358">
        <v>0</v>
      </c>
      <c r="V583" s="287">
        <f>U583</f>
        <v>0</v>
      </c>
    </row>
    <row r="584" spans="1:22" ht="63" customHeight="1">
      <c r="A584" s="82" t="s">
        <v>405</v>
      </c>
      <c r="B584" s="66" t="s">
        <v>148</v>
      </c>
      <c r="C584" s="67" t="s">
        <v>102</v>
      </c>
      <c r="D584" s="68" t="s">
        <v>98</v>
      </c>
      <c r="E584" s="69" t="s">
        <v>201</v>
      </c>
      <c r="F584" s="69" t="s">
        <v>172</v>
      </c>
      <c r="G584" s="70" t="s">
        <v>403</v>
      </c>
      <c r="H584" s="70" t="s">
        <v>171</v>
      </c>
      <c r="I584" s="84" t="s">
        <v>346</v>
      </c>
      <c r="J584" s="115" t="s">
        <v>62</v>
      </c>
      <c r="K584" s="444"/>
      <c r="L584" s="420"/>
      <c r="M584" s="358"/>
      <c r="N584" s="375">
        <f t="shared" ref="N584:V585" si="280">N585</f>
        <v>13186.08</v>
      </c>
      <c r="O584" s="375">
        <f t="shared" si="280"/>
        <v>0</v>
      </c>
      <c r="P584" s="358">
        <f t="shared" si="280"/>
        <v>13186.08</v>
      </c>
      <c r="Q584" s="358">
        <f t="shared" si="280"/>
        <v>0</v>
      </c>
      <c r="R584" s="358">
        <f t="shared" si="280"/>
        <v>0</v>
      </c>
      <c r="S584" s="358">
        <f t="shared" si="280"/>
        <v>0</v>
      </c>
      <c r="T584" s="358">
        <f t="shared" si="280"/>
        <v>0</v>
      </c>
      <c r="U584" s="358">
        <f t="shared" si="280"/>
        <v>0</v>
      </c>
      <c r="V584" s="287">
        <f t="shared" si="280"/>
        <v>0</v>
      </c>
    </row>
    <row r="585" spans="1:22" ht="31.5" customHeight="1">
      <c r="A585" s="65" t="s">
        <v>238</v>
      </c>
      <c r="B585" s="66" t="s">
        <v>148</v>
      </c>
      <c r="C585" s="67" t="s">
        <v>102</v>
      </c>
      <c r="D585" s="68" t="s">
        <v>98</v>
      </c>
      <c r="E585" s="69" t="s">
        <v>201</v>
      </c>
      <c r="F585" s="69" t="s">
        <v>172</v>
      </c>
      <c r="G585" s="70" t="s">
        <v>403</v>
      </c>
      <c r="H585" s="70" t="s">
        <v>171</v>
      </c>
      <c r="I585" s="84" t="s">
        <v>346</v>
      </c>
      <c r="J585" s="115" t="s">
        <v>62</v>
      </c>
      <c r="K585" s="444" t="s">
        <v>206</v>
      </c>
      <c r="L585" s="420"/>
      <c r="M585" s="358"/>
      <c r="N585" s="375">
        <f t="shared" si="280"/>
        <v>13186.08</v>
      </c>
      <c r="O585" s="375">
        <f t="shared" si="280"/>
        <v>0</v>
      </c>
      <c r="P585" s="358">
        <f t="shared" si="280"/>
        <v>13186.08</v>
      </c>
      <c r="Q585" s="358">
        <f t="shared" si="280"/>
        <v>0</v>
      </c>
      <c r="R585" s="358">
        <f t="shared" si="280"/>
        <v>0</v>
      </c>
      <c r="S585" s="358">
        <f t="shared" si="280"/>
        <v>0</v>
      </c>
      <c r="T585" s="358">
        <f t="shared" si="280"/>
        <v>0</v>
      </c>
      <c r="U585" s="358">
        <f t="shared" si="280"/>
        <v>0</v>
      </c>
      <c r="V585" s="287">
        <f t="shared" si="280"/>
        <v>0</v>
      </c>
    </row>
    <row r="586" spans="1:22" ht="22.5" customHeight="1">
      <c r="A586" s="82" t="s">
        <v>208</v>
      </c>
      <c r="B586" s="66" t="s">
        <v>148</v>
      </c>
      <c r="C586" s="67" t="s">
        <v>102</v>
      </c>
      <c r="D586" s="68" t="s">
        <v>98</v>
      </c>
      <c r="E586" s="69" t="s">
        <v>201</v>
      </c>
      <c r="F586" s="69" t="s">
        <v>172</v>
      </c>
      <c r="G586" s="70" t="s">
        <v>403</v>
      </c>
      <c r="H586" s="70" t="s">
        <v>171</v>
      </c>
      <c r="I586" s="84" t="s">
        <v>346</v>
      </c>
      <c r="J586" s="115" t="s">
        <v>62</v>
      </c>
      <c r="K586" s="444" t="s">
        <v>207</v>
      </c>
      <c r="L586" s="420"/>
      <c r="M586" s="358"/>
      <c r="N586" s="375">
        <v>13186.08</v>
      </c>
      <c r="O586" s="375">
        <v>0</v>
      </c>
      <c r="P586" s="358">
        <v>13186.08</v>
      </c>
      <c r="Q586" s="358">
        <v>0</v>
      </c>
      <c r="R586" s="358">
        <v>0</v>
      </c>
      <c r="S586" s="358">
        <f>R586</f>
        <v>0</v>
      </c>
      <c r="T586" s="358">
        <v>0</v>
      </c>
      <c r="U586" s="358">
        <v>0</v>
      </c>
      <c r="V586" s="287">
        <f>U586</f>
        <v>0</v>
      </c>
    </row>
    <row r="587" spans="1:22" ht="22.5" hidden="1" customHeight="1">
      <c r="A587" s="82" t="s">
        <v>418</v>
      </c>
      <c r="B587" s="66" t="s">
        <v>148</v>
      </c>
      <c r="C587" s="68" t="s">
        <v>102</v>
      </c>
      <c r="D587" s="67" t="s">
        <v>98</v>
      </c>
      <c r="E587" s="67" t="s">
        <v>419</v>
      </c>
      <c r="F587" s="78" t="s">
        <v>172</v>
      </c>
      <c r="G587" s="70" t="s">
        <v>172</v>
      </c>
      <c r="H587" s="70" t="s">
        <v>172</v>
      </c>
      <c r="I587" s="78" t="s">
        <v>173</v>
      </c>
      <c r="J587" s="115" t="s">
        <v>172</v>
      </c>
      <c r="K587" s="444"/>
      <c r="L587" s="420"/>
      <c r="M587" s="358"/>
      <c r="N587" s="375">
        <f t="shared" ref="N587:V589" si="281">N588</f>
        <v>0</v>
      </c>
      <c r="O587" s="375">
        <f t="shared" si="281"/>
        <v>0</v>
      </c>
      <c r="P587" s="358">
        <f t="shared" si="281"/>
        <v>0</v>
      </c>
      <c r="Q587" s="358">
        <f t="shared" si="281"/>
        <v>0</v>
      </c>
      <c r="R587" s="358">
        <f t="shared" si="281"/>
        <v>0</v>
      </c>
      <c r="S587" s="358">
        <f t="shared" si="281"/>
        <v>0</v>
      </c>
      <c r="T587" s="358">
        <f t="shared" si="281"/>
        <v>0</v>
      </c>
      <c r="U587" s="358">
        <f t="shared" si="281"/>
        <v>0</v>
      </c>
      <c r="V587" s="287">
        <f t="shared" si="281"/>
        <v>0</v>
      </c>
    </row>
    <row r="588" spans="1:22" ht="22.5" hidden="1" customHeight="1">
      <c r="A588" s="65" t="s">
        <v>236</v>
      </c>
      <c r="B588" s="66" t="s">
        <v>148</v>
      </c>
      <c r="C588" s="68" t="s">
        <v>102</v>
      </c>
      <c r="D588" s="67" t="s">
        <v>98</v>
      </c>
      <c r="E588" s="67" t="s">
        <v>419</v>
      </c>
      <c r="F588" s="78" t="s">
        <v>172</v>
      </c>
      <c r="G588" s="70" t="s">
        <v>172</v>
      </c>
      <c r="H588" s="70" t="s">
        <v>172</v>
      </c>
      <c r="I588" s="78" t="s">
        <v>237</v>
      </c>
      <c r="J588" s="115" t="s">
        <v>172</v>
      </c>
      <c r="K588" s="444"/>
      <c r="L588" s="420"/>
      <c r="M588" s="358"/>
      <c r="N588" s="375">
        <f t="shared" si="281"/>
        <v>0</v>
      </c>
      <c r="O588" s="375">
        <f t="shared" si="281"/>
        <v>0</v>
      </c>
      <c r="P588" s="358">
        <f t="shared" si="281"/>
        <v>0</v>
      </c>
      <c r="Q588" s="358">
        <f t="shared" si="281"/>
        <v>0</v>
      </c>
      <c r="R588" s="358">
        <f t="shared" si="281"/>
        <v>0</v>
      </c>
      <c r="S588" s="358">
        <f t="shared" si="281"/>
        <v>0</v>
      </c>
      <c r="T588" s="358">
        <f t="shared" si="281"/>
        <v>0</v>
      </c>
      <c r="U588" s="358">
        <f t="shared" si="281"/>
        <v>0</v>
      </c>
      <c r="V588" s="287">
        <f t="shared" si="281"/>
        <v>0</v>
      </c>
    </row>
    <row r="589" spans="1:22" ht="30.75" hidden="1" customHeight="1">
      <c r="A589" s="82" t="s">
        <v>77</v>
      </c>
      <c r="B589" s="66" t="s">
        <v>148</v>
      </c>
      <c r="C589" s="68" t="s">
        <v>102</v>
      </c>
      <c r="D589" s="67" t="s">
        <v>98</v>
      </c>
      <c r="E589" s="67" t="s">
        <v>419</v>
      </c>
      <c r="F589" s="78" t="s">
        <v>172</v>
      </c>
      <c r="G589" s="70" t="s">
        <v>172</v>
      </c>
      <c r="H589" s="70" t="s">
        <v>172</v>
      </c>
      <c r="I589" s="78" t="s">
        <v>237</v>
      </c>
      <c r="J589" s="115" t="s">
        <v>172</v>
      </c>
      <c r="K589" s="444" t="s">
        <v>78</v>
      </c>
      <c r="L589" s="420"/>
      <c r="M589" s="358"/>
      <c r="N589" s="375">
        <f t="shared" si="281"/>
        <v>0</v>
      </c>
      <c r="O589" s="375">
        <f t="shared" si="281"/>
        <v>0</v>
      </c>
      <c r="P589" s="358">
        <f t="shared" si="281"/>
        <v>0</v>
      </c>
      <c r="Q589" s="358">
        <f t="shared" si="281"/>
        <v>0</v>
      </c>
      <c r="R589" s="358">
        <f t="shared" si="281"/>
        <v>0</v>
      </c>
      <c r="S589" s="358">
        <f t="shared" si="281"/>
        <v>0</v>
      </c>
      <c r="T589" s="358">
        <f t="shared" si="281"/>
        <v>0</v>
      </c>
      <c r="U589" s="358">
        <f t="shared" si="281"/>
        <v>0</v>
      </c>
      <c r="V589" s="287">
        <f t="shared" si="281"/>
        <v>0</v>
      </c>
    </row>
    <row r="590" spans="1:22" ht="35.25" hidden="1" customHeight="1">
      <c r="A590" s="82" t="s">
        <v>79</v>
      </c>
      <c r="B590" s="66" t="s">
        <v>148</v>
      </c>
      <c r="C590" s="68" t="s">
        <v>102</v>
      </c>
      <c r="D590" s="67" t="s">
        <v>98</v>
      </c>
      <c r="E590" s="67" t="s">
        <v>419</v>
      </c>
      <c r="F590" s="78" t="s">
        <v>172</v>
      </c>
      <c r="G590" s="70" t="s">
        <v>172</v>
      </c>
      <c r="H590" s="70" t="s">
        <v>172</v>
      </c>
      <c r="I590" s="78" t="s">
        <v>237</v>
      </c>
      <c r="J590" s="115" t="s">
        <v>172</v>
      </c>
      <c r="K590" s="444" t="s">
        <v>80</v>
      </c>
      <c r="L590" s="420"/>
      <c r="M590" s="358"/>
      <c r="N590" s="375">
        <v>0</v>
      </c>
      <c r="O590" s="375">
        <v>0</v>
      </c>
      <c r="P590" s="358">
        <f>O590+N590</f>
        <v>0</v>
      </c>
      <c r="Q590" s="358">
        <v>0</v>
      </c>
      <c r="R590" s="358">
        <v>0</v>
      </c>
      <c r="S590" s="358">
        <v>0</v>
      </c>
      <c r="T590" s="358">
        <v>0</v>
      </c>
      <c r="U590" s="358">
        <v>0</v>
      </c>
      <c r="V590" s="287">
        <v>0</v>
      </c>
    </row>
    <row r="591" spans="1:22" ht="22.5" customHeight="1">
      <c r="A591" s="108" t="s">
        <v>118</v>
      </c>
      <c r="B591" s="66" t="s">
        <v>148</v>
      </c>
      <c r="C591" s="67" t="s">
        <v>102</v>
      </c>
      <c r="D591" s="68" t="s">
        <v>105</v>
      </c>
      <c r="E591" s="69"/>
      <c r="F591" s="69"/>
      <c r="G591" s="70"/>
      <c r="H591" s="70"/>
      <c r="I591" s="71"/>
      <c r="J591" s="72"/>
      <c r="K591" s="443"/>
      <c r="L591" s="420"/>
      <c r="M591" s="358"/>
      <c r="N591" s="375">
        <f t="shared" ref="N591:V594" si="282">N592</f>
        <v>770710.59</v>
      </c>
      <c r="O591" s="375">
        <f t="shared" si="282"/>
        <v>0</v>
      </c>
      <c r="P591" s="358">
        <f t="shared" si="282"/>
        <v>770710.59</v>
      </c>
      <c r="Q591" s="358">
        <f t="shared" si="282"/>
        <v>0</v>
      </c>
      <c r="R591" s="358">
        <f t="shared" si="282"/>
        <v>0</v>
      </c>
      <c r="S591" s="358">
        <f t="shared" si="282"/>
        <v>0</v>
      </c>
      <c r="T591" s="358">
        <f t="shared" si="282"/>
        <v>0</v>
      </c>
      <c r="U591" s="358">
        <f t="shared" si="282"/>
        <v>0</v>
      </c>
      <c r="V591" s="287">
        <f t="shared" si="282"/>
        <v>0</v>
      </c>
    </row>
    <row r="592" spans="1:22" ht="45.75" customHeight="1">
      <c r="A592" s="158" t="s">
        <v>367</v>
      </c>
      <c r="B592" s="66" t="s">
        <v>148</v>
      </c>
      <c r="C592" s="67" t="s">
        <v>102</v>
      </c>
      <c r="D592" s="68" t="s">
        <v>105</v>
      </c>
      <c r="E592" s="92" t="s">
        <v>102</v>
      </c>
      <c r="F592" s="92" t="s">
        <v>172</v>
      </c>
      <c r="G592" s="70" t="s">
        <v>172</v>
      </c>
      <c r="H592" s="70" t="s">
        <v>172</v>
      </c>
      <c r="I592" s="92" t="s">
        <v>173</v>
      </c>
      <c r="J592" s="72" t="s">
        <v>172</v>
      </c>
      <c r="K592" s="442"/>
      <c r="L592" s="420"/>
      <c r="M592" s="358"/>
      <c r="N592" s="375">
        <f t="shared" si="282"/>
        <v>770710.59</v>
      </c>
      <c r="O592" s="375">
        <f t="shared" si="282"/>
        <v>0</v>
      </c>
      <c r="P592" s="358">
        <f t="shared" si="282"/>
        <v>770710.59</v>
      </c>
      <c r="Q592" s="358">
        <f t="shared" si="282"/>
        <v>0</v>
      </c>
      <c r="R592" s="358">
        <f t="shared" si="282"/>
        <v>0</v>
      </c>
      <c r="S592" s="358">
        <f t="shared" si="282"/>
        <v>0</v>
      </c>
      <c r="T592" s="358">
        <f t="shared" si="282"/>
        <v>0</v>
      </c>
      <c r="U592" s="358">
        <f t="shared" si="282"/>
        <v>0</v>
      </c>
      <c r="V592" s="287">
        <f t="shared" si="282"/>
        <v>0</v>
      </c>
    </row>
    <row r="593" spans="1:22" ht="22.5" customHeight="1">
      <c r="A593" s="65" t="s">
        <v>223</v>
      </c>
      <c r="B593" s="66" t="s">
        <v>148</v>
      </c>
      <c r="C593" s="67" t="s">
        <v>102</v>
      </c>
      <c r="D593" s="68" t="s">
        <v>105</v>
      </c>
      <c r="E593" s="70" t="s">
        <v>102</v>
      </c>
      <c r="F593" s="70" t="s">
        <v>172</v>
      </c>
      <c r="G593" s="70" t="s">
        <v>172</v>
      </c>
      <c r="H593" s="70" t="s">
        <v>172</v>
      </c>
      <c r="I593" s="71">
        <v>8018</v>
      </c>
      <c r="J593" s="72" t="s">
        <v>172</v>
      </c>
      <c r="K593" s="442"/>
      <c r="L593" s="420"/>
      <c r="M593" s="358"/>
      <c r="N593" s="375">
        <f t="shared" si="282"/>
        <v>770710.59</v>
      </c>
      <c r="O593" s="375">
        <f t="shared" si="282"/>
        <v>0</v>
      </c>
      <c r="P593" s="358">
        <f t="shared" si="282"/>
        <v>770710.59</v>
      </c>
      <c r="Q593" s="358">
        <f t="shared" si="282"/>
        <v>0</v>
      </c>
      <c r="R593" s="358">
        <f t="shared" si="282"/>
        <v>0</v>
      </c>
      <c r="S593" s="358">
        <f t="shared" si="282"/>
        <v>0</v>
      </c>
      <c r="T593" s="358">
        <f t="shared" si="282"/>
        <v>0</v>
      </c>
      <c r="U593" s="358">
        <f t="shared" si="282"/>
        <v>0</v>
      </c>
      <c r="V593" s="287">
        <f t="shared" si="282"/>
        <v>0</v>
      </c>
    </row>
    <row r="594" spans="1:22" ht="22.5" customHeight="1">
      <c r="A594" s="82" t="s">
        <v>87</v>
      </c>
      <c r="B594" s="66" t="s">
        <v>148</v>
      </c>
      <c r="C594" s="67" t="s">
        <v>102</v>
      </c>
      <c r="D594" s="68" t="s">
        <v>105</v>
      </c>
      <c r="E594" s="69" t="s">
        <v>102</v>
      </c>
      <c r="F594" s="69" t="s">
        <v>172</v>
      </c>
      <c r="G594" s="70" t="s">
        <v>172</v>
      </c>
      <c r="H594" s="70" t="s">
        <v>172</v>
      </c>
      <c r="I594" s="71">
        <v>8018</v>
      </c>
      <c r="J594" s="72" t="s">
        <v>172</v>
      </c>
      <c r="K594" s="443" t="s">
        <v>88</v>
      </c>
      <c r="L594" s="420"/>
      <c r="M594" s="358"/>
      <c r="N594" s="375">
        <f t="shared" si="282"/>
        <v>770710.59</v>
      </c>
      <c r="O594" s="375">
        <f t="shared" si="282"/>
        <v>0</v>
      </c>
      <c r="P594" s="358">
        <f t="shared" si="282"/>
        <v>770710.59</v>
      </c>
      <c r="Q594" s="358">
        <f t="shared" si="282"/>
        <v>0</v>
      </c>
      <c r="R594" s="358">
        <f t="shared" si="282"/>
        <v>0</v>
      </c>
      <c r="S594" s="358">
        <f t="shared" si="282"/>
        <v>0</v>
      </c>
      <c r="T594" s="358">
        <f t="shared" si="282"/>
        <v>0</v>
      </c>
      <c r="U594" s="358">
        <f t="shared" si="282"/>
        <v>0</v>
      </c>
      <c r="V594" s="287">
        <f t="shared" si="282"/>
        <v>0</v>
      </c>
    </row>
    <row r="595" spans="1:22" ht="42.75" customHeight="1">
      <c r="A595" s="82" t="s">
        <v>234</v>
      </c>
      <c r="B595" s="66" t="s">
        <v>148</v>
      </c>
      <c r="C595" s="67" t="s">
        <v>102</v>
      </c>
      <c r="D595" s="68" t="s">
        <v>105</v>
      </c>
      <c r="E595" s="69" t="s">
        <v>102</v>
      </c>
      <c r="F595" s="69" t="s">
        <v>172</v>
      </c>
      <c r="G595" s="70" t="s">
        <v>172</v>
      </c>
      <c r="H595" s="70" t="s">
        <v>172</v>
      </c>
      <c r="I595" s="71">
        <v>8018</v>
      </c>
      <c r="J595" s="72" t="s">
        <v>172</v>
      </c>
      <c r="K595" s="443" t="s">
        <v>177</v>
      </c>
      <c r="L595" s="420"/>
      <c r="M595" s="358"/>
      <c r="N595" s="375">
        <v>770710.59</v>
      </c>
      <c r="O595" s="375">
        <v>0</v>
      </c>
      <c r="P595" s="358">
        <v>770710.59</v>
      </c>
      <c r="Q595" s="358">
        <v>0</v>
      </c>
      <c r="R595" s="358">
        <v>0</v>
      </c>
      <c r="S595" s="358">
        <f>R595</f>
        <v>0</v>
      </c>
      <c r="T595" s="358">
        <v>0</v>
      </c>
      <c r="U595" s="358">
        <v>0</v>
      </c>
      <c r="V595" s="287">
        <f>U595</f>
        <v>0</v>
      </c>
    </row>
    <row r="596" spans="1:22">
      <c r="A596" s="82" t="s">
        <v>210</v>
      </c>
      <c r="B596" s="66" t="s">
        <v>148</v>
      </c>
      <c r="C596" s="67" t="s">
        <v>102</v>
      </c>
      <c r="D596" s="68" t="s">
        <v>101</v>
      </c>
      <c r="E596" s="69"/>
      <c r="F596" s="69"/>
      <c r="G596" s="70"/>
      <c r="H596" s="70"/>
      <c r="I596" s="84"/>
      <c r="J596" s="72"/>
      <c r="K596" s="443"/>
      <c r="L596" s="420">
        <f>L597</f>
        <v>500000</v>
      </c>
      <c r="M596" s="358">
        <f>M597</f>
        <v>0</v>
      </c>
      <c r="N596" s="375">
        <f>N597+N601+N605</f>
        <v>5113001</v>
      </c>
      <c r="O596" s="375">
        <f t="shared" ref="O596:V596" si="283">O597+O601+O605</f>
        <v>0</v>
      </c>
      <c r="P596" s="358">
        <f t="shared" si="283"/>
        <v>5113001</v>
      </c>
      <c r="Q596" s="358">
        <f t="shared" si="283"/>
        <v>500000</v>
      </c>
      <c r="R596" s="358">
        <f t="shared" si="283"/>
        <v>0</v>
      </c>
      <c r="S596" s="358">
        <f t="shared" si="283"/>
        <v>500000</v>
      </c>
      <c r="T596" s="358">
        <f t="shared" si="283"/>
        <v>500000</v>
      </c>
      <c r="U596" s="358">
        <f t="shared" si="283"/>
        <v>0</v>
      </c>
      <c r="V596" s="287">
        <f t="shared" si="283"/>
        <v>500000</v>
      </c>
    </row>
    <row r="597" spans="1:22" ht="38.25">
      <c r="A597" s="91" t="s">
        <v>368</v>
      </c>
      <c r="B597" s="66" t="s">
        <v>148</v>
      </c>
      <c r="C597" s="67" t="s">
        <v>102</v>
      </c>
      <c r="D597" s="68" t="s">
        <v>101</v>
      </c>
      <c r="E597" s="69" t="s">
        <v>201</v>
      </c>
      <c r="F597" s="69" t="s">
        <v>172</v>
      </c>
      <c r="G597" s="70" t="s">
        <v>172</v>
      </c>
      <c r="H597" s="70" t="s">
        <v>172</v>
      </c>
      <c r="I597" s="84" t="s">
        <v>173</v>
      </c>
      <c r="J597" s="72" t="s">
        <v>172</v>
      </c>
      <c r="K597" s="443"/>
      <c r="L597" s="420">
        <f t="shared" ref="L597:P599" si="284">L598</f>
        <v>500000</v>
      </c>
      <c r="M597" s="358">
        <f t="shared" si="284"/>
        <v>0</v>
      </c>
      <c r="N597" s="375">
        <f t="shared" si="284"/>
        <v>500000</v>
      </c>
      <c r="O597" s="375">
        <f t="shared" si="284"/>
        <v>0</v>
      </c>
      <c r="P597" s="358">
        <f t="shared" si="284"/>
        <v>500000</v>
      </c>
      <c r="Q597" s="287">
        <f t="shared" ref="Q597:V599" si="285">Q598</f>
        <v>500000</v>
      </c>
      <c r="R597" s="287">
        <f t="shared" si="285"/>
        <v>0</v>
      </c>
      <c r="S597" s="287">
        <f t="shared" si="285"/>
        <v>500000</v>
      </c>
      <c r="T597" s="331">
        <f t="shared" si="285"/>
        <v>500000</v>
      </c>
      <c r="U597" s="331">
        <f t="shared" si="285"/>
        <v>0</v>
      </c>
      <c r="V597" s="331">
        <f t="shared" si="285"/>
        <v>500000</v>
      </c>
    </row>
    <row r="598" spans="1:22" ht="19.5" customHeight="1">
      <c r="A598" s="75" t="s">
        <v>230</v>
      </c>
      <c r="B598" s="66" t="s">
        <v>148</v>
      </c>
      <c r="C598" s="67" t="s">
        <v>102</v>
      </c>
      <c r="D598" s="68" t="s">
        <v>101</v>
      </c>
      <c r="E598" s="69" t="s">
        <v>201</v>
      </c>
      <c r="F598" s="69" t="s">
        <v>172</v>
      </c>
      <c r="G598" s="70" t="s">
        <v>172</v>
      </c>
      <c r="H598" s="70" t="s">
        <v>172</v>
      </c>
      <c r="I598" s="84" t="s">
        <v>218</v>
      </c>
      <c r="J598" s="72" t="s">
        <v>172</v>
      </c>
      <c r="K598" s="443"/>
      <c r="L598" s="420">
        <f t="shared" si="284"/>
        <v>500000</v>
      </c>
      <c r="M598" s="358">
        <f t="shared" si="284"/>
        <v>0</v>
      </c>
      <c r="N598" s="375">
        <f t="shared" si="284"/>
        <v>500000</v>
      </c>
      <c r="O598" s="375">
        <f t="shared" si="284"/>
        <v>0</v>
      </c>
      <c r="P598" s="358">
        <f t="shared" si="284"/>
        <v>500000</v>
      </c>
      <c r="Q598" s="287">
        <f t="shared" si="285"/>
        <v>500000</v>
      </c>
      <c r="R598" s="287">
        <f t="shared" si="285"/>
        <v>0</v>
      </c>
      <c r="S598" s="287">
        <f t="shared" si="285"/>
        <v>500000</v>
      </c>
      <c r="T598" s="331">
        <f t="shared" si="285"/>
        <v>500000</v>
      </c>
      <c r="U598" s="331">
        <f t="shared" si="285"/>
        <v>0</v>
      </c>
      <c r="V598" s="331">
        <f t="shared" si="285"/>
        <v>500000</v>
      </c>
    </row>
    <row r="599" spans="1:22" ht="25.5">
      <c r="A599" s="82" t="s">
        <v>77</v>
      </c>
      <c r="B599" s="66" t="s">
        <v>148</v>
      </c>
      <c r="C599" s="67" t="s">
        <v>102</v>
      </c>
      <c r="D599" s="68" t="s">
        <v>101</v>
      </c>
      <c r="E599" s="69" t="s">
        <v>201</v>
      </c>
      <c r="F599" s="69" t="s">
        <v>172</v>
      </c>
      <c r="G599" s="70" t="s">
        <v>172</v>
      </c>
      <c r="H599" s="70" t="s">
        <v>172</v>
      </c>
      <c r="I599" s="84" t="s">
        <v>218</v>
      </c>
      <c r="J599" s="72" t="s">
        <v>172</v>
      </c>
      <c r="K599" s="443" t="s">
        <v>78</v>
      </c>
      <c r="L599" s="420">
        <f t="shared" si="284"/>
        <v>500000</v>
      </c>
      <c r="M599" s="358">
        <f t="shared" si="284"/>
        <v>0</v>
      </c>
      <c r="N599" s="375">
        <f t="shared" si="284"/>
        <v>500000</v>
      </c>
      <c r="O599" s="375">
        <f t="shared" si="284"/>
        <v>0</v>
      </c>
      <c r="P599" s="358">
        <f t="shared" si="284"/>
        <v>500000</v>
      </c>
      <c r="Q599" s="287">
        <f t="shared" si="285"/>
        <v>500000</v>
      </c>
      <c r="R599" s="287">
        <f t="shared" si="285"/>
        <v>0</v>
      </c>
      <c r="S599" s="287">
        <f t="shared" si="285"/>
        <v>500000</v>
      </c>
      <c r="T599" s="331">
        <f t="shared" si="285"/>
        <v>500000</v>
      </c>
      <c r="U599" s="331">
        <f t="shared" si="285"/>
        <v>0</v>
      </c>
      <c r="V599" s="331">
        <f t="shared" si="285"/>
        <v>500000</v>
      </c>
    </row>
    <row r="600" spans="1:22" ht="25.5">
      <c r="A600" s="82" t="s">
        <v>79</v>
      </c>
      <c r="B600" s="66" t="s">
        <v>148</v>
      </c>
      <c r="C600" s="67" t="s">
        <v>102</v>
      </c>
      <c r="D600" s="68" t="s">
        <v>101</v>
      </c>
      <c r="E600" s="69" t="s">
        <v>201</v>
      </c>
      <c r="F600" s="69" t="s">
        <v>172</v>
      </c>
      <c r="G600" s="70" t="s">
        <v>172</v>
      </c>
      <c r="H600" s="70" t="s">
        <v>172</v>
      </c>
      <c r="I600" s="84" t="s">
        <v>218</v>
      </c>
      <c r="J600" s="72" t="s">
        <v>172</v>
      </c>
      <c r="K600" s="443" t="s">
        <v>80</v>
      </c>
      <c r="L600" s="420">
        <v>500000</v>
      </c>
      <c r="M600" s="358">
        <v>0</v>
      </c>
      <c r="N600" s="375">
        <v>500000</v>
      </c>
      <c r="O600" s="375">
        <v>0</v>
      </c>
      <c r="P600" s="358">
        <v>500000</v>
      </c>
      <c r="Q600" s="287">
        <v>500000</v>
      </c>
      <c r="R600" s="287">
        <v>0</v>
      </c>
      <c r="S600" s="287">
        <v>500000</v>
      </c>
      <c r="T600" s="331">
        <v>500000</v>
      </c>
      <c r="U600" s="331">
        <v>0</v>
      </c>
      <c r="V600" s="331">
        <v>500000</v>
      </c>
    </row>
    <row r="601" spans="1:22" ht="38.25">
      <c r="A601" s="82" t="s">
        <v>440</v>
      </c>
      <c r="B601" s="66" t="s">
        <v>148</v>
      </c>
      <c r="C601" s="67" t="s">
        <v>102</v>
      </c>
      <c r="D601" s="67" t="s">
        <v>101</v>
      </c>
      <c r="E601" s="117" t="s">
        <v>438</v>
      </c>
      <c r="F601" s="69" t="s">
        <v>172</v>
      </c>
      <c r="G601" s="70" t="s">
        <v>172</v>
      </c>
      <c r="H601" s="70" t="s">
        <v>172</v>
      </c>
      <c r="I601" s="84" t="s">
        <v>173</v>
      </c>
      <c r="J601" s="72" t="s">
        <v>172</v>
      </c>
      <c r="K601" s="443"/>
      <c r="L601" s="420"/>
      <c r="M601" s="358"/>
      <c r="N601" s="375">
        <f t="shared" ref="N601:V603" si="286">N602</f>
        <v>4113001</v>
      </c>
      <c r="O601" s="375">
        <f t="shared" si="286"/>
        <v>0</v>
      </c>
      <c r="P601" s="358">
        <f t="shared" si="286"/>
        <v>4113001</v>
      </c>
      <c r="Q601" s="358">
        <f t="shared" si="286"/>
        <v>0</v>
      </c>
      <c r="R601" s="358">
        <f t="shared" si="286"/>
        <v>0</v>
      </c>
      <c r="S601" s="358">
        <f t="shared" si="286"/>
        <v>0</v>
      </c>
      <c r="T601" s="358">
        <f t="shared" si="286"/>
        <v>0</v>
      </c>
      <c r="U601" s="358">
        <f t="shared" si="286"/>
        <v>0</v>
      </c>
      <c r="V601" s="287">
        <f t="shared" si="286"/>
        <v>0</v>
      </c>
    </row>
    <row r="602" spans="1:22" ht="25.5">
      <c r="A602" s="75" t="s">
        <v>437</v>
      </c>
      <c r="B602" s="66" t="s">
        <v>148</v>
      </c>
      <c r="C602" s="67" t="s">
        <v>102</v>
      </c>
      <c r="D602" s="68" t="s">
        <v>101</v>
      </c>
      <c r="E602" s="69" t="s">
        <v>438</v>
      </c>
      <c r="F602" s="69" t="s">
        <v>172</v>
      </c>
      <c r="G602" s="70" t="s">
        <v>172</v>
      </c>
      <c r="H602" s="70" t="s">
        <v>172</v>
      </c>
      <c r="I602" s="84" t="s">
        <v>439</v>
      </c>
      <c r="J602" s="72" t="s">
        <v>172</v>
      </c>
      <c r="K602" s="443"/>
      <c r="L602" s="420"/>
      <c r="M602" s="358"/>
      <c r="N602" s="375">
        <f t="shared" si="286"/>
        <v>4113001</v>
      </c>
      <c r="O602" s="375">
        <f t="shared" si="286"/>
        <v>0</v>
      </c>
      <c r="P602" s="358">
        <f t="shared" si="286"/>
        <v>4113001</v>
      </c>
      <c r="Q602" s="358">
        <f t="shared" si="286"/>
        <v>0</v>
      </c>
      <c r="R602" s="358">
        <f t="shared" si="286"/>
        <v>0</v>
      </c>
      <c r="S602" s="358">
        <f t="shared" si="286"/>
        <v>0</v>
      </c>
      <c r="T602" s="358">
        <f t="shared" si="286"/>
        <v>0</v>
      </c>
      <c r="U602" s="358">
        <f t="shared" si="286"/>
        <v>0</v>
      </c>
      <c r="V602" s="287">
        <f t="shared" si="286"/>
        <v>0</v>
      </c>
    </row>
    <row r="603" spans="1:22">
      <c r="A603" s="82" t="s">
        <v>131</v>
      </c>
      <c r="B603" s="66" t="s">
        <v>148</v>
      </c>
      <c r="C603" s="67" t="s">
        <v>102</v>
      </c>
      <c r="D603" s="68" t="s">
        <v>101</v>
      </c>
      <c r="E603" s="69" t="s">
        <v>438</v>
      </c>
      <c r="F603" s="69" t="s">
        <v>172</v>
      </c>
      <c r="G603" s="70" t="s">
        <v>172</v>
      </c>
      <c r="H603" s="70" t="s">
        <v>172</v>
      </c>
      <c r="I603" s="84" t="s">
        <v>439</v>
      </c>
      <c r="J603" s="72" t="s">
        <v>172</v>
      </c>
      <c r="K603" s="443" t="s">
        <v>144</v>
      </c>
      <c r="L603" s="420"/>
      <c r="M603" s="358"/>
      <c r="N603" s="375">
        <f t="shared" si="286"/>
        <v>4113001</v>
      </c>
      <c r="O603" s="375">
        <f t="shared" si="286"/>
        <v>0</v>
      </c>
      <c r="P603" s="358">
        <f t="shared" si="286"/>
        <v>4113001</v>
      </c>
      <c r="Q603" s="358">
        <f t="shared" si="286"/>
        <v>0</v>
      </c>
      <c r="R603" s="358">
        <f t="shared" si="286"/>
        <v>0</v>
      </c>
      <c r="S603" s="358">
        <f t="shared" si="286"/>
        <v>0</v>
      </c>
      <c r="T603" s="358">
        <f t="shared" si="286"/>
        <v>0</v>
      </c>
      <c r="U603" s="358">
        <f t="shared" si="286"/>
        <v>0</v>
      </c>
      <c r="V603" s="287">
        <f t="shared" si="286"/>
        <v>0</v>
      </c>
    </row>
    <row r="604" spans="1:22">
      <c r="A604" s="75" t="s">
        <v>145</v>
      </c>
      <c r="B604" s="66" t="s">
        <v>148</v>
      </c>
      <c r="C604" s="67" t="s">
        <v>102</v>
      </c>
      <c r="D604" s="68" t="s">
        <v>101</v>
      </c>
      <c r="E604" s="69" t="s">
        <v>438</v>
      </c>
      <c r="F604" s="69" t="s">
        <v>172</v>
      </c>
      <c r="G604" s="70" t="s">
        <v>172</v>
      </c>
      <c r="H604" s="70" t="s">
        <v>172</v>
      </c>
      <c r="I604" s="84" t="s">
        <v>439</v>
      </c>
      <c r="J604" s="72" t="s">
        <v>172</v>
      </c>
      <c r="K604" s="443" t="s">
        <v>181</v>
      </c>
      <c r="L604" s="420"/>
      <c r="M604" s="358"/>
      <c r="N604" s="375">
        <v>4113001</v>
      </c>
      <c r="O604" s="375">
        <v>0</v>
      </c>
      <c r="P604" s="358">
        <v>4113001</v>
      </c>
      <c r="Q604" s="358">
        <v>0</v>
      </c>
      <c r="R604" s="358">
        <v>0</v>
      </c>
      <c r="S604" s="358">
        <f>R604</f>
        <v>0</v>
      </c>
      <c r="T604" s="358">
        <v>0</v>
      </c>
      <c r="U604" s="358">
        <v>0</v>
      </c>
      <c r="V604" s="287">
        <f>U604</f>
        <v>0</v>
      </c>
    </row>
    <row r="605" spans="1:22">
      <c r="A605" s="75" t="s">
        <v>450</v>
      </c>
      <c r="B605" s="66" t="s">
        <v>148</v>
      </c>
      <c r="C605" s="67" t="s">
        <v>102</v>
      </c>
      <c r="D605" s="68" t="s">
        <v>101</v>
      </c>
      <c r="E605" s="69" t="s">
        <v>451</v>
      </c>
      <c r="F605" s="69" t="s">
        <v>172</v>
      </c>
      <c r="G605" s="70" t="s">
        <v>172</v>
      </c>
      <c r="H605" s="70" t="s">
        <v>172</v>
      </c>
      <c r="I605" s="84" t="s">
        <v>173</v>
      </c>
      <c r="J605" s="72" t="s">
        <v>172</v>
      </c>
      <c r="K605" s="443"/>
      <c r="L605" s="420"/>
      <c r="M605" s="358"/>
      <c r="N605" s="375">
        <f t="shared" ref="N605:V607" si="287">N606</f>
        <v>500000</v>
      </c>
      <c r="O605" s="375">
        <f t="shared" si="287"/>
        <v>0</v>
      </c>
      <c r="P605" s="358">
        <f t="shared" si="287"/>
        <v>500000</v>
      </c>
      <c r="Q605" s="358">
        <f t="shared" si="287"/>
        <v>0</v>
      </c>
      <c r="R605" s="358">
        <f t="shared" si="287"/>
        <v>0</v>
      </c>
      <c r="S605" s="358">
        <f t="shared" si="287"/>
        <v>0</v>
      </c>
      <c r="T605" s="358">
        <f t="shared" si="287"/>
        <v>0</v>
      </c>
      <c r="U605" s="358">
        <f t="shared" si="287"/>
        <v>0</v>
      </c>
      <c r="V605" s="287">
        <f t="shared" si="287"/>
        <v>0</v>
      </c>
    </row>
    <row r="606" spans="1:22" ht="25.5">
      <c r="A606" s="75" t="s">
        <v>437</v>
      </c>
      <c r="B606" s="66" t="s">
        <v>148</v>
      </c>
      <c r="C606" s="67" t="s">
        <v>102</v>
      </c>
      <c r="D606" s="68" t="s">
        <v>101</v>
      </c>
      <c r="E606" s="69" t="s">
        <v>451</v>
      </c>
      <c r="F606" s="69" t="s">
        <v>172</v>
      </c>
      <c r="G606" s="70" t="s">
        <v>172</v>
      </c>
      <c r="H606" s="70" t="s">
        <v>172</v>
      </c>
      <c r="I606" s="84" t="s">
        <v>439</v>
      </c>
      <c r="J606" s="72" t="s">
        <v>172</v>
      </c>
      <c r="K606" s="443"/>
      <c r="L606" s="420"/>
      <c r="M606" s="358"/>
      <c r="N606" s="375">
        <f t="shared" si="287"/>
        <v>500000</v>
      </c>
      <c r="O606" s="375">
        <f t="shared" si="287"/>
        <v>0</v>
      </c>
      <c r="P606" s="358">
        <f t="shared" si="287"/>
        <v>500000</v>
      </c>
      <c r="Q606" s="358">
        <f t="shared" si="287"/>
        <v>0</v>
      </c>
      <c r="R606" s="358">
        <f t="shared" si="287"/>
        <v>0</v>
      </c>
      <c r="S606" s="358">
        <f t="shared" si="287"/>
        <v>0</v>
      </c>
      <c r="T606" s="358">
        <f t="shared" si="287"/>
        <v>0</v>
      </c>
      <c r="U606" s="358">
        <f t="shared" si="287"/>
        <v>0</v>
      </c>
      <c r="V606" s="287">
        <f t="shared" si="287"/>
        <v>0</v>
      </c>
    </row>
    <row r="607" spans="1:22">
      <c r="A607" s="75" t="s">
        <v>131</v>
      </c>
      <c r="B607" s="66" t="s">
        <v>148</v>
      </c>
      <c r="C607" s="67" t="s">
        <v>102</v>
      </c>
      <c r="D607" s="68" t="s">
        <v>101</v>
      </c>
      <c r="E607" s="69" t="s">
        <v>451</v>
      </c>
      <c r="F607" s="69" t="s">
        <v>172</v>
      </c>
      <c r="G607" s="70" t="s">
        <v>172</v>
      </c>
      <c r="H607" s="70" t="s">
        <v>172</v>
      </c>
      <c r="I607" s="84" t="s">
        <v>439</v>
      </c>
      <c r="J607" s="72" t="s">
        <v>172</v>
      </c>
      <c r="K607" s="443" t="s">
        <v>144</v>
      </c>
      <c r="L607" s="420"/>
      <c r="M607" s="358"/>
      <c r="N607" s="375">
        <f t="shared" si="287"/>
        <v>500000</v>
      </c>
      <c r="O607" s="375">
        <f t="shared" si="287"/>
        <v>0</v>
      </c>
      <c r="P607" s="358">
        <f t="shared" si="287"/>
        <v>500000</v>
      </c>
      <c r="Q607" s="358">
        <f t="shared" si="287"/>
        <v>0</v>
      </c>
      <c r="R607" s="358">
        <f t="shared" si="287"/>
        <v>0</v>
      </c>
      <c r="S607" s="358">
        <f t="shared" si="287"/>
        <v>0</v>
      </c>
      <c r="T607" s="358">
        <f t="shared" si="287"/>
        <v>0</v>
      </c>
      <c r="U607" s="358">
        <f t="shared" si="287"/>
        <v>0</v>
      </c>
      <c r="V607" s="287">
        <f t="shared" si="287"/>
        <v>0</v>
      </c>
    </row>
    <row r="608" spans="1:22">
      <c r="A608" s="75" t="s">
        <v>145</v>
      </c>
      <c r="B608" s="66" t="s">
        <v>148</v>
      </c>
      <c r="C608" s="67" t="s">
        <v>102</v>
      </c>
      <c r="D608" s="68" t="s">
        <v>101</v>
      </c>
      <c r="E608" s="69" t="s">
        <v>451</v>
      </c>
      <c r="F608" s="69" t="s">
        <v>172</v>
      </c>
      <c r="G608" s="70" t="s">
        <v>172</v>
      </c>
      <c r="H608" s="70" t="s">
        <v>172</v>
      </c>
      <c r="I608" s="84" t="s">
        <v>439</v>
      </c>
      <c r="J608" s="72" t="s">
        <v>172</v>
      </c>
      <c r="K608" s="443" t="s">
        <v>181</v>
      </c>
      <c r="L608" s="420"/>
      <c r="M608" s="358"/>
      <c r="N608" s="375">
        <v>500000</v>
      </c>
      <c r="O608" s="375">
        <v>0</v>
      </c>
      <c r="P608" s="358">
        <v>500000</v>
      </c>
      <c r="Q608" s="358">
        <v>0</v>
      </c>
      <c r="R608" s="358">
        <v>0</v>
      </c>
      <c r="S608" s="358">
        <f>R608</f>
        <v>0</v>
      </c>
      <c r="T608" s="358">
        <v>0</v>
      </c>
      <c r="U608" s="358">
        <v>0</v>
      </c>
      <c r="V608" s="287">
        <f>U608</f>
        <v>0</v>
      </c>
    </row>
    <row r="609" spans="1:22">
      <c r="A609" s="82" t="s">
        <v>276</v>
      </c>
      <c r="B609" s="66" t="s">
        <v>148</v>
      </c>
      <c r="C609" s="67" t="s">
        <v>99</v>
      </c>
      <c r="D609" s="68"/>
      <c r="E609" s="69"/>
      <c r="F609" s="69"/>
      <c r="G609" s="70"/>
      <c r="H609" s="70"/>
      <c r="I609" s="84"/>
      <c r="J609" s="72"/>
      <c r="K609" s="443"/>
      <c r="L609" s="420">
        <f t="shared" ref="L609:P613" si="288">L610</f>
        <v>5152900.67</v>
      </c>
      <c r="M609" s="358">
        <f t="shared" si="288"/>
        <v>0</v>
      </c>
      <c r="N609" s="375">
        <f t="shared" si="288"/>
        <v>5341900.67</v>
      </c>
      <c r="O609" s="375">
        <f t="shared" si="288"/>
        <v>0</v>
      </c>
      <c r="P609" s="358">
        <f t="shared" si="288"/>
        <v>5341900.67</v>
      </c>
      <c r="Q609" s="287">
        <f t="shared" ref="Q609:V613" si="289">Q610</f>
        <v>10025880.42</v>
      </c>
      <c r="R609" s="287">
        <f t="shared" si="289"/>
        <v>0</v>
      </c>
      <c r="S609" s="287">
        <f t="shared" si="289"/>
        <v>10025880.42</v>
      </c>
      <c r="T609" s="331">
        <f t="shared" si="289"/>
        <v>11482117.01</v>
      </c>
      <c r="U609" s="331">
        <f t="shared" si="289"/>
        <v>0</v>
      </c>
      <c r="V609" s="331">
        <f t="shared" si="289"/>
        <v>11482117.01</v>
      </c>
    </row>
    <row r="610" spans="1:22">
      <c r="A610" s="82" t="s">
        <v>275</v>
      </c>
      <c r="B610" s="66" t="s">
        <v>148</v>
      </c>
      <c r="C610" s="67" t="s">
        <v>99</v>
      </c>
      <c r="D610" s="68" t="s">
        <v>102</v>
      </c>
      <c r="E610" s="69"/>
      <c r="F610" s="69"/>
      <c r="G610" s="70"/>
      <c r="H610" s="70"/>
      <c r="I610" s="84"/>
      <c r="J610" s="72"/>
      <c r="K610" s="443"/>
      <c r="L610" s="420">
        <f t="shared" si="288"/>
        <v>5152900.67</v>
      </c>
      <c r="M610" s="358">
        <f t="shared" si="288"/>
        <v>0</v>
      </c>
      <c r="N610" s="375">
        <f t="shared" si="288"/>
        <v>5341900.67</v>
      </c>
      <c r="O610" s="375">
        <f t="shared" si="288"/>
        <v>0</v>
      </c>
      <c r="P610" s="358">
        <f t="shared" si="288"/>
        <v>5341900.67</v>
      </c>
      <c r="Q610" s="287">
        <f t="shared" si="289"/>
        <v>10025880.42</v>
      </c>
      <c r="R610" s="287">
        <f t="shared" si="289"/>
        <v>0</v>
      </c>
      <c r="S610" s="287">
        <f t="shared" si="289"/>
        <v>10025880.42</v>
      </c>
      <c r="T610" s="331">
        <f t="shared" si="289"/>
        <v>11482117.01</v>
      </c>
      <c r="U610" s="331">
        <f t="shared" si="289"/>
        <v>0</v>
      </c>
      <c r="V610" s="331">
        <f t="shared" si="289"/>
        <v>11482117.01</v>
      </c>
    </row>
    <row r="611" spans="1:22" ht="38.25">
      <c r="A611" s="82" t="s">
        <v>374</v>
      </c>
      <c r="B611" s="66" t="s">
        <v>148</v>
      </c>
      <c r="C611" s="67" t="s">
        <v>99</v>
      </c>
      <c r="D611" s="68" t="s">
        <v>102</v>
      </c>
      <c r="E611" s="85" t="s">
        <v>151</v>
      </c>
      <c r="F611" s="85" t="s">
        <v>172</v>
      </c>
      <c r="G611" s="24" t="s">
        <v>172</v>
      </c>
      <c r="H611" s="24" t="s">
        <v>172</v>
      </c>
      <c r="I611" s="73" t="s">
        <v>173</v>
      </c>
      <c r="J611" s="72" t="s">
        <v>172</v>
      </c>
      <c r="K611" s="443"/>
      <c r="L611" s="420">
        <f t="shared" si="288"/>
        <v>5152900.67</v>
      </c>
      <c r="M611" s="358">
        <f t="shared" si="288"/>
        <v>0</v>
      </c>
      <c r="N611" s="375">
        <f t="shared" si="288"/>
        <v>5341900.67</v>
      </c>
      <c r="O611" s="375">
        <f t="shared" si="288"/>
        <v>0</v>
      </c>
      <c r="P611" s="358">
        <f t="shared" si="288"/>
        <v>5341900.67</v>
      </c>
      <c r="Q611" s="287">
        <f t="shared" si="289"/>
        <v>10025880.42</v>
      </c>
      <c r="R611" s="287">
        <f t="shared" si="289"/>
        <v>0</v>
      </c>
      <c r="S611" s="287">
        <f t="shared" si="289"/>
        <v>10025880.42</v>
      </c>
      <c r="T611" s="331">
        <f t="shared" si="289"/>
        <v>11482117.01</v>
      </c>
      <c r="U611" s="331">
        <f t="shared" si="289"/>
        <v>0</v>
      </c>
      <c r="V611" s="331">
        <f t="shared" si="289"/>
        <v>11482117.01</v>
      </c>
    </row>
    <row r="612" spans="1:22" ht="17.25" customHeight="1">
      <c r="A612" s="158" t="s">
        <v>289</v>
      </c>
      <c r="B612" s="66" t="s">
        <v>148</v>
      </c>
      <c r="C612" s="67" t="s">
        <v>99</v>
      </c>
      <c r="D612" s="68" t="s">
        <v>102</v>
      </c>
      <c r="E612" s="85" t="s">
        <v>151</v>
      </c>
      <c r="F612" s="85" t="s">
        <v>172</v>
      </c>
      <c r="G612" s="24" t="s">
        <v>172</v>
      </c>
      <c r="H612" s="24" t="s">
        <v>172</v>
      </c>
      <c r="I612" s="73" t="s">
        <v>288</v>
      </c>
      <c r="J612" s="72" t="s">
        <v>172</v>
      </c>
      <c r="K612" s="443"/>
      <c r="L612" s="420">
        <f t="shared" si="288"/>
        <v>5152900.67</v>
      </c>
      <c r="M612" s="358">
        <f t="shared" si="288"/>
        <v>0</v>
      </c>
      <c r="N612" s="375">
        <f t="shared" si="288"/>
        <v>5341900.67</v>
      </c>
      <c r="O612" s="375">
        <f t="shared" si="288"/>
        <v>0</v>
      </c>
      <c r="P612" s="358">
        <f t="shared" si="288"/>
        <v>5341900.67</v>
      </c>
      <c r="Q612" s="287">
        <f t="shared" si="289"/>
        <v>10025880.42</v>
      </c>
      <c r="R612" s="287">
        <f t="shared" si="289"/>
        <v>0</v>
      </c>
      <c r="S612" s="287">
        <f t="shared" si="289"/>
        <v>10025880.42</v>
      </c>
      <c r="T612" s="331">
        <f t="shared" si="289"/>
        <v>11482117.01</v>
      </c>
      <c r="U612" s="331">
        <f t="shared" si="289"/>
        <v>0</v>
      </c>
      <c r="V612" s="331">
        <f t="shared" si="289"/>
        <v>11482117.01</v>
      </c>
    </row>
    <row r="613" spans="1:22" ht="25.5">
      <c r="A613" s="75" t="s">
        <v>161</v>
      </c>
      <c r="B613" s="66" t="s">
        <v>148</v>
      </c>
      <c r="C613" s="67" t="s">
        <v>99</v>
      </c>
      <c r="D613" s="68" t="s">
        <v>102</v>
      </c>
      <c r="E613" s="85" t="s">
        <v>151</v>
      </c>
      <c r="F613" s="85" t="s">
        <v>172</v>
      </c>
      <c r="G613" s="24" t="s">
        <v>172</v>
      </c>
      <c r="H613" s="24" t="s">
        <v>172</v>
      </c>
      <c r="I613" s="73" t="s">
        <v>288</v>
      </c>
      <c r="J613" s="72" t="s">
        <v>172</v>
      </c>
      <c r="K613" s="443" t="s">
        <v>78</v>
      </c>
      <c r="L613" s="420">
        <f t="shared" si="288"/>
        <v>5152900.67</v>
      </c>
      <c r="M613" s="358">
        <f t="shared" si="288"/>
        <v>0</v>
      </c>
      <c r="N613" s="375">
        <f t="shared" si="288"/>
        <v>5341900.67</v>
      </c>
      <c r="O613" s="375">
        <f t="shared" si="288"/>
        <v>0</v>
      </c>
      <c r="P613" s="358">
        <f t="shared" si="288"/>
        <v>5341900.67</v>
      </c>
      <c r="Q613" s="287">
        <f t="shared" si="289"/>
        <v>10025880.42</v>
      </c>
      <c r="R613" s="287">
        <f t="shared" si="289"/>
        <v>0</v>
      </c>
      <c r="S613" s="287">
        <f t="shared" si="289"/>
        <v>10025880.42</v>
      </c>
      <c r="T613" s="331">
        <f t="shared" si="289"/>
        <v>11482117.01</v>
      </c>
      <c r="U613" s="331">
        <f t="shared" si="289"/>
        <v>0</v>
      </c>
      <c r="V613" s="331">
        <f t="shared" si="289"/>
        <v>11482117.01</v>
      </c>
    </row>
    <row r="614" spans="1:22" ht="25.5">
      <c r="A614" s="75" t="s">
        <v>79</v>
      </c>
      <c r="B614" s="66" t="s">
        <v>148</v>
      </c>
      <c r="C614" s="67" t="s">
        <v>99</v>
      </c>
      <c r="D614" s="68" t="s">
        <v>102</v>
      </c>
      <c r="E614" s="85" t="s">
        <v>151</v>
      </c>
      <c r="F614" s="85" t="s">
        <v>172</v>
      </c>
      <c r="G614" s="24" t="s">
        <v>172</v>
      </c>
      <c r="H614" s="24" t="s">
        <v>172</v>
      </c>
      <c r="I614" s="73" t="s">
        <v>288</v>
      </c>
      <c r="J614" s="72" t="s">
        <v>172</v>
      </c>
      <c r="K614" s="443" t="s">
        <v>80</v>
      </c>
      <c r="L614" s="420">
        <v>5152900.67</v>
      </c>
      <c r="M614" s="358">
        <v>0</v>
      </c>
      <c r="N614" s="375">
        <v>5341900.67</v>
      </c>
      <c r="O614" s="375">
        <v>0</v>
      </c>
      <c r="P614" s="358">
        <f>N614+O614</f>
        <v>5341900.67</v>
      </c>
      <c r="Q614" s="287">
        <v>10025880.42</v>
      </c>
      <c r="R614" s="287">
        <v>0</v>
      </c>
      <c r="S614" s="287">
        <v>10025880.42</v>
      </c>
      <c r="T614" s="331">
        <v>11482117.01</v>
      </c>
      <c r="U614" s="331">
        <v>0</v>
      </c>
      <c r="V614" s="331">
        <v>11482117.01</v>
      </c>
    </row>
    <row r="615" spans="1:22">
      <c r="A615" s="75" t="s">
        <v>108</v>
      </c>
      <c r="B615" s="66" t="s">
        <v>148</v>
      </c>
      <c r="C615" s="67" t="s">
        <v>117</v>
      </c>
      <c r="D615" s="68"/>
      <c r="E615" s="85"/>
      <c r="F615" s="85"/>
      <c r="G615" s="24"/>
      <c r="H615" s="24"/>
      <c r="I615" s="73"/>
      <c r="J615" s="72"/>
      <c r="K615" s="443"/>
      <c r="L615" s="420">
        <f t="shared" ref="L615:V616" si="290">L616</f>
        <v>2353672.9699999997</v>
      </c>
      <c r="M615" s="358">
        <f t="shared" si="290"/>
        <v>0</v>
      </c>
      <c r="N615" s="375">
        <f t="shared" si="290"/>
        <v>7885000</v>
      </c>
      <c r="O615" s="375">
        <f t="shared" si="290"/>
        <v>0</v>
      </c>
      <c r="P615" s="358">
        <f t="shared" si="290"/>
        <v>7885000</v>
      </c>
      <c r="Q615" s="287">
        <f t="shared" si="290"/>
        <v>1666584.73</v>
      </c>
      <c r="R615" s="287">
        <f t="shared" si="290"/>
        <v>0</v>
      </c>
      <c r="S615" s="287">
        <f t="shared" si="290"/>
        <v>1666584.73</v>
      </c>
      <c r="T615" s="331">
        <f t="shared" si="290"/>
        <v>2494145.4500000002</v>
      </c>
      <c r="U615" s="331">
        <f t="shared" si="290"/>
        <v>0</v>
      </c>
      <c r="V615" s="331">
        <f t="shared" si="290"/>
        <v>2494145.4500000002</v>
      </c>
    </row>
    <row r="616" spans="1:22">
      <c r="A616" s="75" t="s">
        <v>141</v>
      </c>
      <c r="B616" s="66" t="s">
        <v>148</v>
      </c>
      <c r="C616" s="67" t="s">
        <v>117</v>
      </c>
      <c r="D616" s="68" t="s">
        <v>100</v>
      </c>
      <c r="E616" s="85"/>
      <c r="F616" s="85"/>
      <c r="G616" s="24"/>
      <c r="H616" s="24"/>
      <c r="I616" s="73"/>
      <c r="J616" s="72"/>
      <c r="K616" s="443"/>
      <c r="L616" s="420">
        <f t="shared" si="290"/>
        <v>2353672.9699999997</v>
      </c>
      <c r="M616" s="358">
        <f t="shared" si="290"/>
        <v>0</v>
      </c>
      <c r="N616" s="375">
        <f t="shared" si="290"/>
        <v>7885000</v>
      </c>
      <c r="O616" s="375">
        <f t="shared" si="290"/>
        <v>0</v>
      </c>
      <c r="P616" s="358">
        <f t="shared" si="290"/>
        <v>7885000</v>
      </c>
      <c r="Q616" s="287">
        <f t="shared" si="290"/>
        <v>1666584.73</v>
      </c>
      <c r="R616" s="287">
        <f t="shared" si="290"/>
        <v>0</v>
      </c>
      <c r="S616" s="287">
        <f t="shared" si="290"/>
        <v>1666584.73</v>
      </c>
      <c r="T616" s="331">
        <f t="shared" si="290"/>
        <v>2494145.4500000002</v>
      </c>
      <c r="U616" s="331">
        <f t="shared" si="290"/>
        <v>0</v>
      </c>
      <c r="V616" s="331">
        <f t="shared" si="290"/>
        <v>2494145.4500000002</v>
      </c>
    </row>
    <row r="617" spans="1:22">
      <c r="A617" s="82" t="s">
        <v>28</v>
      </c>
      <c r="B617" s="66" t="s">
        <v>148</v>
      </c>
      <c r="C617" s="87" t="s">
        <v>117</v>
      </c>
      <c r="D617" s="87" t="s">
        <v>100</v>
      </c>
      <c r="E617" s="70" t="s">
        <v>14</v>
      </c>
      <c r="F617" s="70" t="s">
        <v>172</v>
      </c>
      <c r="G617" s="70" t="s">
        <v>172</v>
      </c>
      <c r="H617" s="70" t="s">
        <v>172</v>
      </c>
      <c r="I617" s="70" t="s">
        <v>173</v>
      </c>
      <c r="J617" s="72" t="s">
        <v>172</v>
      </c>
      <c r="K617" s="442"/>
      <c r="L617" s="420">
        <f t="shared" ref="L617:V617" si="291">L618+L621</f>
        <v>2353672.9699999997</v>
      </c>
      <c r="M617" s="358">
        <f t="shared" si="291"/>
        <v>0</v>
      </c>
      <c r="N617" s="375">
        <f t="shared" si="291"/>
        <v>7885000</v>
      </c>
      <c r="O617" s="375">
        <f t="shared" si="291"/>
        <v>0</v>
      </c>
      <c r="P617" s="358">
        <f t="shared" si="291"/>
        <v>7885000</v>
      </c>
      <c r="Q617" s="287">
        <f t="shared" si="291"/>
        <v>1666584.73</v>
      </c>
      <c r="R617" s="287">
        <f t="shared" si="291"/>
        <v>0</v>
      </c>
      <c r="S617" s="287">
        <f t="shared" si="291"/>
        <v>1666584.73</v>
      </c>
      <c r="T617" s="331">
        <f t="shared" si="291"/>
        <v>2494145.4500000002</v>
      </c>
      <c r="U617" s="331">
        <f t="shared" si="291"/>
        <v>0</v>
      </c>
      <c r="V617" s="331">
        <f t="shared" si="291"/>
        <v>2494145.4500000002</v>
      </c>
    </row>
    <row r="618" spans="1:22" ht="51">
      <c r="A618" s="82" t="s">
        <v>205</v>
      </c>
      <c r="B618" s="66" t="s">
        <v>148</v>
      </c>
      <c r="C618" s="87" t="s">
        <v>117</v>
      </c>
      <c r="D618" s="87" t="s">
        <v>100</v>
      </c>
      <c r="E618" s="89" t="s">
        <v>14</v>
      </c>
      <c r="F618" s="89" t="s">
        <v>172</v>
      </c>
      <c r="G618" s="70" t="s">
        <v>172</v>
      </c>
      <c r="H618" s="70" t="s">
        <v>172</v>
      </c>
      <c r="I618" s="138">
        <v>7877</v>
      </c>
      <c r="J618" s="72" t="s">
        <v>172</v>
      </c>
      <c r="K618" s="445"/>
      <c r="L618" s="420">
        <f t="shared" ref="L618:V619" si="292">L619</f>
        <v>770417.47</v>
      </c>
      <c r="M618" s="358">
        <f t="shared" si="292"/>
        <v>0</v>
      </c>
      <c r="N618" s="375">
        <f t="shared" si="292"/>
        <v>5820417.4699999997</v>
      </c>
      <c r="O618" s="375">
        <f t="shared" si="292"/>
        <v>0</v>
      </c>
      <c r="P618" s="358">
        <f t="shared" si="292"/>
        <v>5820417.4699999997</v>
      </c>
      <c r="Q618" s="287">
        <f t="shared" si="292"/>
        <v>0</v>
      </c>
      <c r="R618" s="287">
        <f t="shared" si="292"/>
        <v>0</v>
      </c>
      <c r="S618" s="287">
        <f t="shared" si="292"/>
        <v>0</v>
      </c>
      <c r="T618" s="331">
        <f t="shared" si="292"/>
        <v>827560.72</v>
      </c>
      <c r="U618" s="331">
        <f t="shared" si="292"/>
        <v>0</v>
      </c>
      <c r="V618" s="331">
        <f t="shared" si="292"/>
        <v>827560.72</v>
      </c>
    </row>
    <row r="619" spans="1:22" ht="25.5">
      <c r="A619" s="65" t="s">
        <v>238</v>
      </c>
      <c r="B619" s="66" t="s">
        <v>148</v>
      </c>
      <c r="C619" s="87" t="s">
        <v>117</v>
      </c>
      <c r="D619" s="87" t="s">
        <v>100</v>
      </c>
      <c r="E619" s="70" t="s">
        <v>14</v>
      </c>
      <c r="F619" s="89" t="s">
        <v>172</v>
      </c>
      <c r="G619" s="70" t="s">
        <v>172</v>
      </c>
      <c r="H619" s="70" t="s">
        <v>172</v>
      </c>
      <c r="I619" s="138">
        <v>7877</v>
      </c>
      <c r="J619" s="72" t="s">
        <v>172</v>
      </c>
      <c r="K619" s="445" t="s">
        <v>206</v>
      </c>
      <c r="L619" s="420">
        <f t="shared" si="292"/>
        <v>770417.47</v>
      </c>
      <c r="M619" s="358">
        <f t="shared" si="292"/>
        <v>0</v>
      </c>
      <c r="N619" s="375">
        <f t="shared" si="292"/>
        <v>5820417.4699999997</v>
      </c>
      <c r="O619" s="375">
        <f t="shared" si="292"/>
        <v>0</v>
      </c>
      <c r="P619" s="358">
        <f t="shared" si="292"/>
        <v>5820417.4699999997</v>
      </c>
      <c r="Q619" s="287">
        <f t="shared" si="292"/>
        <v>0</v>
      </c>
      <c r="R619" s="287">
        <f t="shared" si="292"/>
        <v>0</v>
      </c>
      <c r="S619" s="287">
        <f t="shared" si="292"/>
        <v>0</v>
      </c>
      <c r="T619" s="331">
        <f t="shared" si="292"/>
        <v>827560.72</v>
      </c>
      <c r="U619" s="331">
        <f t="shared" si="292"/>
        <v>0</v>
      </c>
      <c r="V619" s="331">
        <f t="shared" si="292"/>
        <v>827560.72</v>
      </c>
    </row>
    <row r="620" spans="1:22">
      <c r="A620" s="75" t="s">
        <v>208</v>
      </c>
      <c r="B620" s="66" t="s">
        <v>148</v>
      </c>
      <c r="C620" s="87" t="s">
        <v>117</v>
      </c>
      <c r="D620" s="87" t="s">
        <v>100</v>
      </c>
      <c r="E620" s="89" t="s">
        <v>14</v>
      </c>
      <c r="F620" s="89" t="s">
        <v>172</v>
      </c>
      <c r="G620" s="70" t="s">
        <v>172</v>
      </c>
      <c r="H620" s="70" t="s">
        <v>172</v>
      </c>
      <c r="I620" s="138">
        <v>7877</v>
      </c>
      <c r="J620" s="72" t="s">
        <v>172</v>
      </c>
      <c r="K620" s="445" t="s">
        <v>207</v>
      </c>
      <c r="L620" s="420">
        <v>770417.47</v>
      </c>
      <c r="M620" s="358">
        <v>0</v>
      </c>
      <c r="N620" s="375">
        <v>5820417.4699999997</v>
      </c>
      <c r="O620" s="375">
        <v>0</v>
      </c>
      <c r="P620" s="358">
        <f>N620+O620</f>
        <v>5820417.4699999997</v>
      </c>
      <c r="Q620" s="287">
        <v>0</v>
      </c>
      <c r="R620" s="287">
        <v>0</v>
      </c>
      <c r="S620" s="287">
        <v>0</v>
      </c>
      <c r="T620" s="331">
        <v>827560.72</v>
      </c>
      <c r="U620" s="331">
        <v>0</v>
      </c>
      <c r="V620" s="331">
        <v>827560.72</v>
      </c>
    </row>
    <row r="621" spans="1:22" ht="38.25">
      <c r="A621" s="82" t="s">
        <v>243</v>
      </c>
      <c r="B621" s="66" t="s">
        <v>148</v>
      </c>
      <c r="C621" s="87" t="s">
        <v>117</v>
      </c>
      <c r="D621" s="87" t="s">
        <v>100</v>
      </c>
      <c r="E621" s="89" t="s">
        <v>14</v>
      </c>
      <c r="F621" s="89" t="s">
        <v>172</v>
      </c>
      <c r="G621" s="70" t="s">
        <v>172</v>
      </c>
      <c r="H621" s="70" t="s">
        <v>172</v>
      </c>
      <c r="I621" s="138" t="s">
        <v>204</v>
      </c>
      <c r="J621" s="72" t="s">
        <v>172</v>
      </c>
      <c r="K621" s="445"/>
      <c r="L621" s="420">
        <f t="shared" ref="L621:V622" si="293">L622</f>
        <v>1583255.5</v>
      </c>
      <c r="M621" s="358">
        <f t="shared" si="293"/>
        <v>0</v>
      </c>
      <c r="N621" s="375">
        <f t="shared" si="293"/>
        <v>2064582.53</v>
      </c>
      <c r="O621" s="375">
        <f t="shared" si="293"/>
        <v>0</v>
      </c>
      <c r="P621" s="358">
        <f t="shared" si="293"/>
        <v>2064582.53</v>
      </c>
      <c r="Q621" s="287">
        <f t="shared" si="293"/>
        <v>1666584.73</v>
      </c>
      <c r="R621" s="287">
        <f t="shared" si="293"/>
        <v>0</v>
      </c>
      <c r="S621" s="287">
        <f t="shared" si="293"/>
        <v>1666584.73</v>
      </c>
      <c r="T621" s="331">
        <f t="shared" si="293"/>
        <v>1666584.73</v>
      </c>
      <c r="U621" s="331">
        <f t="shared" si="293"/>
        <v>0</v>
      </c>
      <c r="V621" s="331">
        <f t="shared" si="293"/>
        <v>1666584.73</v>
      </c>
    </row>
    <row r="622" spans="1:22" ht="25.5">
      <c r="A622" s="65" t="s">
        <v>238</v>
      </c>
      <c r="B622" s="66" t="s">
        <v>148</v>
      </c>
      <c r="C622" s="87" t="s">
        <v>117</v>
      </c>
      <c r="D622" s="87" t="s">
        <v>100</v>
      </c>
      <c r="E622" s="70" t="s">
        <v>14</v>
      </c>
      <c r="F622" s="89" t="s">
        <v>172</v>
      </c>
      <c r="G622" s="70" t="s">
        <v>172</v>
      </c>
      <c r="H622" s="70" t="s">
        <v>172</v>
      </c>
      <c r="I622" s="138" t="s">
        <v>204</v>
      </c>
      <c r="J622" s="72" t="s">
        <v>172</v>
      </c>
      <c r="K622" s="445" t="s">
        <v>206</v>
      </c>
      <c r="L622" s="420">
        <f t="shared" si="293"/>
        <v>1583255.5</v>
      </c>
      <c r="M622" s="358">
        <f t="shared" si="293"/>
        <v>0</v>
      </c>
      <c r="N622" s="375">
        <f t="shared" si="293"/>
        <v>2064582.53</v>
      </c>
      <c r="O622" s="375">
        <f t="shared" si="293"/>
        <v>0</v>
      </c>
      <c r="P622" s="358">
        <f t="shared" si="293"/>
        <v>2064582.53</v>
      </c>
      <c r="Q622" s="287">
        <f t="shared" si="293"/>
        <v>1666584.73</v>
      </c>
      <c r="R622" s="287">
        <f t="shared" si="293"/>
        <v>0</v>
      </c>
      <c r="S622" s="287">
        <f t="shared" si="293"/>
        <v>1666584.73</v>
      </c>
      <c r="T622" s="331">
        <f t="shared" si="293"/>
        <v>1666584.73</v>
      </c>
      <c r="U622" s="331">
        <f t="shared" si="293"/>
        <v>0</v>
      </c>
      <c r="V622" s="331">
        <f t="shared" si="293"/>
        <v>1666584.73</v>
      </c>
    </row>
    <row r="623" spans="1:22">
      <c r="A623" s="75" t="s">
        <v>208</v>
      </c>
      <c r="B623" s="66" t="s">
        <v>148</v>
      </c>
      <c r="C623" s="110" t="s">
        <v>117</v>
      </c>
      <c r="D623" s="89" t="s">
        <v>100</v>
      </c>
      <c r="E623" s="89" t="s">
        <v>14</v>
      </c>
      <c r="F623" s="89" t="s">
        <v>172</v>
      </c>
      <c r="G623" s="70" t="s">
        <v>172</v>
      </c>
      <c r="H623" s="70" t="s">
        <v>172</v>
      </c>
      <c r="I623" s="138" t="s">
        <v>204</v>
      </c>
      <c r="J623" s="72" t="s">
        <v>172</v>
      </c>
      <c r="K623" s="445" t="s">
        <v>207</v>
      </c>
      <c r="L623" s="420">
        <v>1583255.5</v>
      </c>
      <c r="M623" s="358">
        <v>0</v>
      </c>
      <c r="N623" s="375">
        <v>2064582.53</v>
      </c>
      <c r="O623" s="375">
        <v>0</v>
      </c>
      <c r="P623" s="358">
        <f>O623+N623</f>
        <v>2064582.53</v>
      </c>
      <c r="Q623" s="287">
        <v>1666584.73</v>
      </c>
      <c r="R623" s="287">
        <v>0</v>
      </c>
      <c r="S623" s="287">
        <v>1666584.73</v>
      </c>
      <c r="T623" s="331">
        <v>1666584.73</v>
      </c>
      <c r="U623" s="331">
        <v>0</v>
      </c>
      <c r="V623" s="331">
        <v>1666584.73</v>
      </c>
    </row>
    <row r="624" spans="1:22" ht="9" customHeight="1">
      <c r="A624" s="232"/>
      <c r="B624" s="96"/>
      <c r="C624" s="140"/>
      <c r="D624" s="477"/>
      <c r="E624" s="120"/>
      <c r="F624" s="120"/>
      <c r="G624" s="99"/>
      <c r="H624" s="99"/>
      <c r="I624" s="100"/>
      <c r="J624" s="121"/>
      <c r="K624" s="448"/>
      <c r="L624" s="431"/>
      <c r="M624" s="360"/>
      <c r="N624" s="539"/>
      <c r="O624" s="539"/>
      <c r="P624" s="360"/>
      <c r="Q624" s="288"/>
      <c r="R624" s="288"/>
      <c r="S624" s="288"/>
      <c r="T624" s="332"/>
      <c r="U624" s="332"/>
      <c r="V624" s="332"/>
    </row>
    <row r="625" spans="1:25" s="4" customFormat="1" ht="36" customHeight="1">
      <c r="A625" s="143" t="s">
        <v>464</v>
      </c>
      <c r="B625" s="66" t="s">
        <v>149</v>
      </c>
      <c r="C625" s="149"/>
      <c r="D625" s="68"/>
      <c r="E625" s="151"/>
      <c r="F625" s="151"/>
      <c r="G625" s="107"/>
      <c r="H625" s="107"/>
      <c r="I625" s="151"/>
      <c r="J625" s="152"/>
      <c r="K625" s="456"/>
      <c r="L625" s="432" t="e">
        <f t="shared" ref="L625:V625" si="294">L626+L679+L654+L642</f>
        <v>#REF!</v>
      </c>
      <c r="M625" s="361" t="e">
        <f t="shared" si="294"/>
        <v>#REF!</v>
      </c>
      <c r="N625" s="540">
        <f t="shared" si="294"/>
        <v>157908744.12999997</v>
      </c>
      <c r="O625" s="540">
        <f t="shared" si="294"/>
        <v>102812.98999999999</v>
      </c>
      <c r="P625" s="361">
        <f t="shared" si="294"/>
        <v>158011557.11999997</v>
      </c>
      <c r="Q625" s="289">
        <f t="shared" si="294"/>
        <v>120114410.41000001</v>
      </c>
      <c r="R625" s="289">
        <f t="shared" si="294"/>
        <v>0</v>
      </c>
      <c r="S625" s="289">
        <f t="shared" si="294"/>
        <v>120114410.41000001</v>
      </c>
      <c r="T625" s="333">
        <f t="shared" si="294"/>
        <v>119808985.39</v>
      </c>
      <c r="U625" s="333">
        <f t="shared" si="294"/>
        <v>0</v>
      </c>
      <c r="V625" s="333">
        <f t="shared" si="294"/>
        <v>119808985.39</v>
      </c>
      <c r="W625" s="354"/>
      <c r="X625" s="354"/>
      <c r="Y625" s="354"/>
    </row>
    <row r="626" spans="1:25" s="4" customFormat="1">
      <c r="A626" s="108" t="s">
        <v>113</v>
      </c>
      <c r="B626" s="66" t="s">
        <v>149</v>
      </c>
      <c r="C626" s="110" t="s">
        <v>98</v>
      </c>
      <c r="D626" s="144"/>
      <c r="E626" s="146"/>
      <c r="F626" s="146"/>
      <c r="G626" s="70"/>
      <c r="H626" s="70"/>
      <c r="I626" s="146"/>
      <c r="J626" s="147"/>
      <c r="K626" s="456"/>
      <c r="L626" s="438" t="e">
        <f t="shared" ref="L626:V627" si="295">L627</f>
        <v>#REF!</v>
      </c>
      <c r="M626" s="364" t="e">
        <f t="shared" si="295"/>
        <v>#REF!</v>
      </c>
      <c r="N626" s="545">
        <f t="shared" si="295"/>
        <v>2511873.16</v>
      </c>
      <c r="O626" s="545">
        <f t="shared" si="295"/>
        <v>0</v>
      </c>
      <c r="P626" s="364">
        <f t="shared" si="295"/>
        <v>2511873.16</v>
      </c>
      <c r="Q626" s="292">
        <f t="shared" si="295"/>
        <v>611155.54</v>
      </c>
      <c r="R626" s="292">
        <f t="shared" si="295"/>
        <v>0</v>
      </c>
      <c r="S626" s="292">
        <f t="shared" si="295"/>
        <v>611155.54</v>
      </c>
      <c r="T626" s="336">
        <f t="shared" si="295"/>
        <v>1555730.52</v>
      </c>
      <c r="U626" s="336">
        <f t="shared" si="295"/>
        <v>0</v>
      </c>
      <c r="V626" s="336">
        <f t="shared" si="295"/>
        <v>1555730.52</v>
      </c>
    </row>
    <row r="627" spans="1:25" s="4" customFormat="1" ht="17.25" customHeight="1">
      <c r="A627" s="65" t="s">
        <v>128</v>
      </c>
      <c r="B627" s="66" t="s">
        <v>149</v>
      </c>
      <c r="C627" s="67" t="s">
        <v>98</v>
      </c>
      <c r="D627" s="68" t="s">
        <v>151</v>
      </c>
      <c r="E627" s="146"/>
      <c r="F627" s="146"/>
      <c r="G627" s="70"/>
      <c r="H627" s="70"/>
      <c r="I627" s="146"/>
      <c r="J627" s="147"/>
      <c r="K627" s="456"/>
      <c r="L627" s="438" t="e">
        <f t="shared" si="295"/>
        <v>#REF!</v>
      </c>
      <c r="M627" s="364" t="e">
        <f t="shared" si="295"/>
        <v>#REF!</v>
      </c>
      <c r="N627" s="545">
        <f t="shared" si="295"/>
        <v>2511873.16</v>
      </c>
      <c r="O627" s="545">
        <f t="shared" si="295"/>
        <v>0</v>
      </c>
      <c r="P627" s="364">
        <f t="shared" si="295"/>
        <v>2511873.16</v>
      </c>
      <c r="Q627" s="292">
        <f t="shared" si="295"/>
        <v>611155.54</v>
      </c>
      <c r="R627" s="292">
        <f t="shared" si="295"/>
        <v>0</v>
      </c>
      <c r="S627" s="292">
        <f t="shared" si="295"/>
        <v>611155.54</v>
      </c>
      <c r="T627" s="336">
        <f t="shared" si="295"/>
        <v>1555730.52</v>
      </c>
      <c r="U627" s="336">
        <f t="shared" si="295"/>
        <v>0</v>
      </c>
      <c r="V627" s="336">
        <f t="shared" si="295"/>
        <v>1555730.52</v>
      </c>
    </row>
    <row r="628" spans="1:25" ht="56.25" customHeight="1">
      <c r="A628" s="91" t="s">
        <v>365</v>
      </c>
      <c r="B628" s="66" t="s">
        <v>149</v>
      </c>
      <c r="C628" s="67" t="s">
        <v>98</v>
      </c>
      <c r="D628" s="68" t="s">
        <v>151</v>
      </c>
      <c r="E628" s="92" t="s">
        <v>101</v>
      </c>
      <c r="F628" s="92" t="s">
        <v>172</v>
      </c>
      <c r="G628" s="70" t="s">
        <v>172</v>
      </c>
      <c r="H628" s="70" t="s">
        <v>172</v>
      </c>
      <c r="I628" s="92" t="s">
        <v>173</v>
      </c>
      <c r="J628" s="72" t="s">
        <v>172</v>
      </c>
      <c r="K628" s="446"/>
      <c r="L628" s="420" t="e">
        <f>#REF!+L636+L629</f>
        <v>#REF!</v>
      </c>
      <c r="M628" s="358" t="e">
        <f>#REF!+M636+M629</f>
        <v>#REF!</v>
      </c>
      <c r="N628" s="375">
        <f>N636+N629+N639</f>
        <v>2511873.16</v>
      </c>
      <c r="O628" s="375">
        <f t="shared" ref="O628:V628" si="296">O636+O629+O639</f>
        <v>0</v>
      </c>
      <c r="P628" s="358">
        <f t="shared" si="296"/>
        <v>2511873.16</v>
      </c>
      <c r="Q628" s="358">
        <f t="shared" si="296"/>
        <v>611155.54</v>
      </c>
      <c r="R628" s="358">
        <f t="shared" si="296"/>
        <v>0</v>
      </c>
      <c r="S628" s="358">
        <f t="shared" si="296"/>
        <v>611155.54</v>
      </c>
      <c r="T628" s="358">
        <f t="shared" si="296"/>
        <v>1555730.52</v>
      </c>
      <c r="U628" s="358">
        <f t="shared" si="296"/>
        <v>0</v>
      </c>
      <c r="V628" s="287">
        <f t="shared" si="296"/>
        <v>1555730.52</v>
      </c>
    </row>
    <row r="629" spans="1:25" ht="25.5" customHeight="1">
      <c r="A629" s="75" t="s">
        <v>262</v>
      </c>
      <c r="B629" s="66" t="s">
        <v>149</v>
      </c>
      <c r="C629" s="67" t="s">
        <v>98</v>
      </c>
      <c r="D629" s="68" t="s">
        <v>151</v>
      </c>
      <c r="E629" s="89" t="s">
        <v>101</v>
      </c>
      <c r="F629" s="89" t="s">
        <v>172</v>
      </c>
      <c r="G629" s="70" t="s">
        <v>172</v>
      </c>
      <c r="H629" s="70" t="s">
        <v>172</v>
      </c>
      <c r="I629" s="89" t="s">
        <v>261</v>
      </c>
      <c r="J629" s="72" t="s">
        <v>172</v>
      </c>
      <c r="K629" s="443"/>
      <c r="L629" s="429">
        <f t="shared" ref="L629:V629" si="297">L630+L632+L634</f>
        <v>568735.80000000005</v>
      </c>
      <c r="M629" s="357">
        <f t="shared" si="297"/>
        <v>0</v>
      </c>
      <c r="N629" s="537">
        <f t="shared" si="297"/>
        <v>70000</v>
      </c>
      <c r="O629" s="537">
        <f t="shared" si="297"/>
        <v>0</v>
      </c>
      <c r="P629" s="357">
        <f t="shared" si="297"/>
        <v>70000</v>
      </c>
      <c r="Q629" s="357">
        <f t="shared" si="297"/>
        <v>70000</v>
      </c>
      <c r="R629" s="357">
        <f t="shared" si="297"/>
        <v>0</v>
      </c>
      <c r="S629" s="357">
        <f t="shared" si="297"/>
        <v>70000</v>
      </c>
      <c r="T629" s="357">
        <f t="shared" si="297"/>
        <v>70000</v>
      </c>
      <c r="U629" s="357">
        <f t="shared" si="297"/>
        <v>0</v>
      </c>
      <c r="V629" s="286">
        <f t="shared" si="297"/>
        <v>70000</v>
      </c>
    </row>
    <row r="630" spans="1:25" ht="61.5" customHeight="1">
      <c r="A630" s="82" t="s">
        <v>96</v>
      </c>
      <c r="B630" s="66" t="s">
        <v>149</v>
      </c>
      <c r="C630" s="67" t="s">
        <v>98</v>
      </c>
      <c r="D630" s="68" t="s">
        <v>151</v>
      </c>
      <c r="E630" s="89" t="s">
        <v>101</v>
      </c>
      <c r="F630" s="89" t="s">
        <v>172</v>
      </c>
      <c r="G630" s="70" t="s">
        <v>172</v>
      </c>
      <c r="H630" s="70" t="s">
        <v>172</v>
      </c>
      <c r="I630" s="89" t="s">
        <v>261</v>
      </c>
      <c r="J630" s="72" t="s">
        <v>172</v>
      </c>
      <c r="K630" s="443" t="s">
        <v>85</v>
      </c>
      <c r="L630" s="429">
        <f t="shared" ref="L630:V630" si="298">L631</f>
        <v>30000</v>
      </c>
      <c r="M630" s="357">
        <f t="shared" si="298"/>
        <v>0</v>
      </c>
      <c r="N630" s="537">
        <f t="shared" si="298"/>
        <v>30000</v>
      </c>
      <c r="O630" s="537">
        <f t="shared" si="298"/>
        <v>0</v>
      </c>
      <c r="P630" s="357">
        <f t="shared" si="298"/>
        <v>30000</v>
      </c>
      <c r="Q630" s="286">
        <f t="shared" si="298"/>
        <v>30000</v>
      </c>
      <c r="R630" s="286">
        <f t="shared" si="298"/>
        <v>0</v>
      </c>
      <c r="S630" s="286">
        <f t="shared" si="298"/>
        <v>30000</v>
      </c>
      <c r="T630" s="330">
        <f t="shared" si="298"/>
        <v>30000</v>
      </c>
      <c r="U630" s="330">
        <f t="shared" si="298"/>
        <v>0</v>
      </c>
      <c r="V630" s="330">
        <f t="shared" si="298"/>
        <v>30000</v>
      </c>
    </row>
    <row r="631" spans="1:25" ht="24" customHeight="1">
      <c r="A631" s="82" t="s">
        <v>86</v>
      </c>
      <c r="B631" s="66" t="s">
        <v>149</v>
      </c>
      <c r="C631" s="67" t="s">
        <v>98</v>
      </c>
      <c r="D631" s="68" t="s">
        <v>151</v>
      </c>
      <c r="E631" s="89" t="s">
        <v>101</v>
      </c>
      <c r="F631" s="89" t="s">
        <v>172</v>
      </c>
      <c r="G631" s="70" t="s">
        <v>172</v>
      </c>
      <c r="H631" s="70" t="s">
        <v>172</v>
      </c>
      <c r="I631" s="89" t="s">
        <v>261</v>
      </c>
      <c r="J631" s="72" t="s">
        <v>172</v>
      </c>
      <c r="K631" s="443" t="s">
        <v>222</v>
      </c>
      <c r="L631" s="429">
        <v>30000</v>
      </c>
      <c r="M631" s="357">
        <v>0</v>
      </c>
      <c r="N631" s="537">
        <v>30000</v>
      </c>
      <c r="O631" s="537">
        <v>0</v>
      </c>
      <c r="P631" s="357">
        <v>30000</v>
      </c>
      <c r="Q631" s="286">
        <v>30000</v>
      </c>
      <c r="R631" s="286">
        <v>0</v>
      </c>
      <c r="S631" s="286">
        <v>30000</v>
      </c>
      <c r="T631" s="330">
        <v>30000</v>
      </c>
      <c r="U631" s="330">
        <v>0</v>
      </c>
      <c r="V631" s="330">
        <v>30000</v>
      </c>
    </row>
    <row r="632" spans="1:25" ht="35.25" customHeight="1">
      <c r="A632" s="82" t="s">
        <v>77</v>
      </c>
      <c r="B632" s="66" t="s">
        <v>149</v>
      </c>
      <c r="C632" s="67" t="s">
        <v>98</v>
      </c>
      <c r="D632" s="68" t="s">
        <v>151</v>
      </c>
      <c r="E632" s="89" t="s">
        <v>101</v>
      </c>
      <c r="F632" s="89" t="s">
        <v>172</v>
      </c>
      <c r="G632" s="70" t="s">
        <v>172</v>
      </c>
      <c r="H632" s="70" t="s">
        <v>172</v>
      </c>
      <c r="I632" s="89" t="s">
        <v>261</v>
      </c>
      <c r="J632" s="72" t="s">
        <v>172</v>
      </c>
      <c r="K632" s="443" t="s">
        <v>78</v>
      </c>
      <c r="L632" s="429">
        <f t="shared" ref="L632:V632" si="299">L633</f>
        <v>40000</v>
      </c>
      <c r="M632" s="357">
        <f t="shared" si="299"/>
        <v>0</v>
      </c>
      <c r="N632" s="537">
        <f t="shared" si="299"/>
        <v>40000</v>
      </c>
      <c r="O632" s="537">
        <f t="shared" si="299"/>
        <v>0</v>
      </c>
      <c r="P632" s="357">
        <f t="shared" si="299"/>
        <v>40000</v>
      </c>
      <c r="Q632" s="286">
        <f t="shared" si="299"/>
        <v>40000</v>
      </c>
      <c r="R632" s="286">
        <f t="shared" si="299"/>
        <v>0</v>
      </c>
      <c r="S632" s="286">
        <f t="shared" si="299"/>
        <v>40000</v>
      </c>
      <c r="T632" s="330">
        <f t="shared" si="299"/>
        <v>40000</v>
      </c>
      <c r="U632" s="330">
        <f t="shared" si="299"/>
        <v>0</v>
      </c>
      <c r="V632" s="330">
        <f t="shared" si="299"/>
        <v>40000</v>
      </c>
    </row>
    <row r="633" spans="1:25" ht="35.25" customHeight="1">
      <c r="A633" s="82" t="s">
        <v>79</v>
      </c>
      <c r="B633" s="66" t="s">
        <v>149</v>
      </c>
      <c r="C633" s="67" t="s">
        <v>98</v>
      </c>
      <c r="D633" s="68" t="s">
        <v>151</v>
      </c>
      <c r="E633" s="89" t="s">
        <v>101</v>
      </c>
      <c r="F633" s="89" t="s">
        <v>172</v>
      </c>
      <c r="G633" s="70" t="s">
        <v>172</v>
      </c>
      <c r="H633" s="70" t="s">
        <v>172</v>
      </c>
      <c r="I633" s="89" t="s">
        <v>261</v>
      </c>
      <c r="J633" s="72" t="s">
        <v>172</v>
      </c>
      <c r="K633" s="443" t="s">
        <v>80</v>
      </c>
      <c r="L633" s="429">
        <v>40000</v>
      </c>
      <c r="M633" s="357">
        <v>0</v>
      </c>
      <c r="N633" s="537">
        <v>40000</v>
      </c>
      <c r="O633" s="537">
        <v>0</v>
      </c>
      <c r="P633" s="357">
        <v>40000</v>
      </c>
      <c r="Q633" s="286">
        <v>40000</v>
      </c>
      <c r="R633" s="286">
        <v>0</v>
      </c>
      <c r="S633" s="286">
        <v>40000</v>
      </c>
      <c r="T633" s="330">
        <v>40000</v>
      </c>
      <c r="U633" s="330">
        <v>0</v>
      </c>
      <c r="V633" s="330">
        <v>40000</v>
      </c>
    </row>
    <row r="634" spans="1:25" ht="35.25" hidden="1" customHeight="1">
      <c r="A634" s="82" t="s">
        <v>131</v>
      </c>
      <c r="B634" s="66" t="s">
        <v>149</v>
      </c>
      <c r="C634" s="67" t="s">
        <v>98</v>
      </c>
      <c r="D634" s="68" t="s">
        <v>151</v>
      </c>
      <c r="E634" s="89" t="s">
        <v>101</v>
      </c>
      <c r="F634" s="89" t="s">
        <v>172</v>
      </c>
      <c r="G634" s="70" t="s">
        <v>172</v>
      </c>
      <c r="H634" s="70" t="s">
        <v>172</v>
      </c>
      <c r="I634" s="89" t="s">
        <v>261</v>
      </c>
      <c r="J634" s="72" t="s">
        <v>172</v>
      </c>
      <c r="K634" s="443" t="s">
        <v>144</v>
      </c>
      <c r="L634" s="429">
        <f t="shared" ref="L634:V634" si="300">L635</f>
        <v>498735.8</v>
      </c>
      <c r="M634" s="357">
        <f t="shared" si="300"/>
        <v>0</v>
      </c>
      <c r="N634" s="537">
        <f t="shared" si="300"/>
        <v>0</v>
      </c>
      <c r="O634" s="537">
        <f t="shared" si="300"/>
        <v>0</v>
      </c>
      <c r="P634" s="357">
        <f t="shared" si="300"/>
        <v>0</v>
      </c>
      <c r="Q634" s="286">
        <f t="shared" si="300"/>
        <v>0</v>
      </c>
      <c r="R634" s="286">
        <f t="shared" si="300"/>
        <v>0</v>
      </c>
      <c r="S634" s="286">
        <f t="shared" si="300"/>
        <v>0</v>
      </c>
      <c r="T634" s="330">
        <f t="shared" si="300"/>
        <v>0</v>
      </c>
      <c r="U634" s="330">
        <f t="shared" si="300"/>
        <v>0</v>
      </c>
      <c r="V634" s="330">
        <f t="shared" si="300"/>
        <v>0</v>
      </c>
    </row>
    <row r="635" spans="1:25" ht="35.25" hidden="1" customHeight="1">
      <c r="A635" s="82" t="s">
        <v>145</v>
      </c>
      <c r="B635" s="66" t="s">
        <v>149</v>
      </c>
      <c r="C635" s="67" t="s">
        <v>98</v>
      </c>
      <c r="D635" s="68" t="s">
        <v>151</v>
      </c>
      <c r="E635" s="89" t="s">
        <v>101</v>
      </c>
      <c r="F635" s="89" t="s">
        <v>172</v>
      </c>
      <c r="G635" s="70" t="s">
        <v>172</v>
      </c>
      <c r="H635" s="70" t="s">
        <v>172</v>
      </c>
      <c r="I635" s="89" t="s">
        <v>261</v>
      </c>
      <c r="J635" s="72" t="s">
        <v>172</v>
      </c>
      <c r="K635" s="443" t="s">
        <v>181</v>
      </c>
      <c r="L635" s="429">
        <v>498735.8</v>
      </c>
      <c r="M635" s="357">
        <v>0</v>
      </c>
      <c r="N635" s="537">
        <v>0</v>
      </c>
      <c r="O635" s="537">
        <v>0</v>
      </c>
      <c r="P635" s="357">
        <f>O635+N635</f>
        <v>0</v>
      </c>
      <c r="Q635" s="286">
        <v>0</v>
      </c>
      <c r="R635" s="286">
        <v>0</v>
      </c>
      <c r="S635" s="286">
        <f>R635+Q635</f>
        <v>0</v>
      </c>
      <c r="T635" s="330">
        <v>0</v>
      </c>
      <c r="U635" s="330">
        <v>0</v>
      </c>
      <c r="V635" s="330">
        <f>U635+T635</f>
        <v>0</v>
      </c>
    </row>
    <row r="636" spans="1:25" s="4" customFormat="1" ht="25.5">
      <c r="A636" s="65" t="s">
        <v>258</v>
      </c>
      <c r="B636" s="66" t="s">
        <v>149</v>
      </c>
      <c r="C636" s="67" t="s">
        <v>98</v>
      </c>
      <c r="D636" s="68" t="s">
        <v>151</v>
      </c>
      <c r="E636" s="78" t="s">
        <v>101</v>
      </c>
      <c r="F636" s="78" t="s">
        <v>172</v>
      </c>
      <c r="G636" s="70" t="s">
        <v>172</v>
      </c>
      <c r="H636" s="70" t="s">
        <v>172</v>
      </c>
      <c r="I636" s="70" t="s">
        <v>233</v>
      </c>
      <c r="J636" s="115" t="s">
        <v>172</v>
      </c>
      <c r="K636" s="444"/>
      <c r="L636" s="420">
        <f t="shared" ref="L636:V637" si="301">L637</f>
        <v>35000</v>
      </c>
      <c r="M636" s="358">
        <f t="shared" si="301"/>
        <v>0</v>
      </c>
      <c r="N636" s="375">
        <f t="shared" si="301"/>
        <v>446930</v>
      </c>
      <c r="O636" s="375">
        <f t="shared" si="301"/>
        <v>0</v>
      </c>
      <c r="P636" s="358">
        <f t="shared" si="301"/>
        <v>446930</v>
      </c>
      <c r="Q636" s="287">
        <f t="shared" si="301"/>
        <v>35000</v>
      </c>
      <c r="R636" s="287">
        <f t="shared" si="301"/>
        <v>0</v>
      </c>
      <c r="S636" s="287">
        <f t="shared" si="301"/>
        <v>35000</v>
      </c>
      <c r="T636" s="331">
        <f t="shared" si="301"/>
        <v>35000</v>
      </c>
      <c r="U636" s="331">
        <f t="shared" si="301"/>
        <v>0</v>
      </c>
      <c r="V636" s="331">
        <f t="shared" si="301"/>
        <v>35000</v>
      </c>
    </row>
    <row r="637" spans="1:25" s="4" customFormat="1" ht="25.5">
      <c r="A637" s="82" t="s">
        <v>30</v>
      </c>
      <c r="B637" s="66" t="s">
        <v>149</v>
      </c>
      <c r="C637" s="67" t="s">
        <v>98</v>
      </c>
      <c r="D637" s="68" t="s">
        <v>151</v>
      </c>
      <c r="E637" s="78" t="s">
        <v>101</v>
      </c>
      <c r="F637" s="78" t="s">
        <v>172</v>
      </c>
      <c r="G637" s="70" t="s">
        <v>172</v>
      </c>
      <c r="H637" s="70" t="s">
        <v>172</v>
      </c>
      <c r="I637" s="70" t="s">
        <v>233</v>
      </c>
      <c r="J637" s="115" t="s">
        <v>172</v>
      </c>
      <c r="K637" s="444" t="s">
        <v>188</v>
      </c>
      <c r="L637" s="420">
        <f t="shared" si="301"/>
        <v>35000</v>
      </c>
      <c r="M637" s="358">
        <f t="shared" si="301"/>
        <v>0</v>
      </c>
      <c r="N637" s="375">
        <f t="shared" si="301"/>
        <v>446930</v>
      </c>
      <c r="O637" s="375">
        <f t="shared" si="301"/>
        <v>0</v>
      </c>
      <c r="P637" s="358">
        <f t="shared" si="301"/>
        <v>446930</v>
      </c>
      <c r="Q637" s="287">
        <f t="shared" si="301"/>
        <v>35000</v>
      </c>
      <c r="R637" s="287">
        <f t="shared" si="301"/>
        <v>0</v>
      </c>
      <c r="S637" s="287">
        <f t="shared" si="301"/>
        <v>35000</v>
      </c>
      <c r="T637" s="331">
        <f t="shared" si="301"/>
        <v>35000</v>
      </c>
      <c r="U637" s="331">
        <f t="shared" si="301"/>
        <v>0</v>
      </c>
      <c r="V637" s="331">
        <f t="shared" si="301"/>
        <v>35000</v>
      </c>
    </row>
    <row r="638" spans="1:25" s="4" customFormat="1" ht="38.25">
      <c r="A638" s="137" t="s">
        <v>277</v>
      </c>
      <c r="B638" s="66" t="s">
        <v>149</v>
      </c>
      <c r="C638" s="67" t="s">
        <v>98</v>
      </c>
      <c r="D638" s="68" t="s">
        <v>151</v>
      </c>
      <c r="E638" s="78" t="s">
        <v>101</v>
      </c>
      <c r="F638" s="78" t="s">
        <v>172</v>
      </c>
      <c r="G638" s="70" t="s">
        <v>172</v>
      </c>
      <c r="H638" s="70" t="s">
        <v>172</v>
      </c>
      <c r="I638" s="70" t="s">
        <v>233</v>
      </c>
      <c r="J638" s="115" t="s">
        <v>172</v>
      </c>
      <c r="K638" s="444" t="s">
        <v>200</v>
      </c>
      <c r="L638" s="420">
        <v>35000</v>
      </c>
      <c r="M638" s="358">
        <v>0</v>
      </c>
      <c r="N638" s="375">
        <v>446930</v>
      </c>
      <c r="O638" s="375">
        <v>0</v>
      </c>
      <c r="P638" s="358">
        <f>O638+N638</f>
        <v>446930</v>
      </c>
      <c r="Q638" s="287">
        <v>35000</v>
      </c>
      <c r="R638" s="287">
        <v>0</v>
      </c>
      <c r="S638" s="287">
        <v>35000</v>
      </c>
      <c r="T638" s="331">
        <v>35000</v>
      </c>
      <c r="U638" s="331">
        <v>0</v>
      </c>
      <c r="V638" s="331">
        <v>35000</v>
      </c>
    </row>
    <row r="639" spans="1:25" s="4" customFormat="1" ht="25.5">
      <c r="A639" s="91" t="s">
        <v>202</v>
      </c>
      <c r="B639" s="66" t="s">
        <v>149</v>
      </c>
      <c r="C639" s="67" t="s">
        <v>98</v>
      </c>
      <c r="D639" s="68" t="s">
        <v>151</v>
      </c>
      <c r="E639" s="89" t="s">
        <v>101</v>
      </c>
      <c r="F639" s="89" t="s">
        <v>172</v>
      </c>
      <c r="G639" s="70" t="s">
        <v>172</v>
      </c>
      <c r="H639" s="70" t="s">
        <v>172</v>
      </c>
      <c r="I639" s="89" t="s">
        <v>406</v>
      </c>
      <c r="J639" s="72" t="s">
        <v>172</v>
      </c>
      <c r="K639" s="445"/>
      <c r="L639" s="420"/>
      <c r="M639" s="358"/>
      <c r="N639" s="375">
        <f t="shared" ref="N639:V640" si="302">N640</f>
        <v>1994943.16</v>
      </c>
      <c r="O639" s="375">
        <f t="shared" si="302"/>
        <v>0</v>
      </c>
      <c r="P639" s="358">
        <f t="shared" si="302"/>
        <v>1994943.16</v>
      </c>
      <c r="Q639" s="358">
        <f t="shared" si="302"/>
        <v>506155.54</v>
      </c>
      <c r="R639" s="358">
        <f t="shared" si="302"/>
        <v>0</v>
      </c>
      <c r="S639" s="358">
        <f t="shared" si="302"/>
        <v>506155.54</v>
      </c>
      <c r="T639" s="358">
        <f t="shared" si="302"/>
        <v>1450730.52</v>
      </c>
      <c r="U639" s="358">
        <f t="shared" si="302"/>
        <v>0</v>
      </c>
      <c r="V639" s="287">
        <f t="shared" si="302"/>
        <v>1450730.52</v>
      </c>
    </row>
    <row r="640" spans="1:25" s="4" customFormat="1">
      <c r="A640" s="82" t="s">
        <v>131</v>
      </c>
      <c r="B640" s="66" t="s">
        <v>149</v>
      </c>
      <c r="C640" s="67" t="s">
        <v>98</v>
      </c>
      <c r="D640" s="68" t="s">
        <v>151</v>
      </c>
      <c r="E640" s="69" t="s">
        <v>101</v>
      </c>
      <c r="F640" s="69" t="s">
        <v>172</v>
      </c>
      <c r="G640" s="70" t="s">
        <v>172</v>
      </c>
      <c r="H640" s="70" t="s">
        <v>172</v>
      </c>
      <c r="I640" s="89" t="s">
        <v>406</v>
      </c>
      <c r="J640" s="72" t="s">
        <v>172</v>
      </c>
      <c r="K640" s="443" t="s">
        <v>144</v>
      </c>
      <c r="L640" s="420"/>
      <c r="M640" s="358"/>
      <c r="N640" s="375">
        <f t="shared" si="302"/>
        <v>1994943.16</v>
      </c>
      <c r="O640" s="375">
        <f t="shared" si="302"/>
        <v>0</v>
      </c>
      <c r="P640" s="358">
        <f t="shared" si="302"/>
        <v>1994943.16</v>
      </c>
      <c r="Q640" s="358">
        <f t="shared" si="302"/>
        <v>506155.54</v>
      </c>
      <c r="R640" s="358">
        <f t="shared" si="302"/>
        <v>0</v>
      </c>
      <c r="S640" s="358">
        <f t="shared" si="302"/>
        <v>506155.54</v>
      </c>
      <c r="T640" s="358">
        <f t="shared" si="302"/>
        <v>1450730.52</v>
      </c>
      <c r="U640" s="358">
        <f t="shared" si="302"/>
        <v>0</v>
      </c>
      <c r="V640" s="287">
        <f t="shared" si="302"/>
        <v>1450730.52</v>
      </c>
    </row>
    <row r="641" spans="1:22" s="4" customFormat="1">
      <c r="A641" s="82" t="s">
        <v>145</v>
      </c>
      <c r="B641" s="66" t="s">
        <v>149</v>
      </c>
      <c r="C641" s="67" t="s">
        <v>98</v>
      </c>
      <c r="D641" s="68" t="s">
        <v>151</v>
      </c>
      <c r="E641" s="69" t="s">
        <v>101</v>
      </c>
      <c r="F641" s="69" t="s">
        <v>172</v>
      </c>
      <c r="G641" s="70" t="s">
        <v>172</v>
      </c>
      <c r="H641" s="70" t="s">
        <v>172</v>
      </c>
      <c r="I641" s="89" t="s">
        <v>406</v>
      </c>
      <c r="J641" s="72" t="s">
        <v>172</v>
      </c>
      <c r="K641" s="443" t="s">
        <v>181</v>
      </c>
      <c r="L641" s="420"/>
      <c r="M641" s="358"/>
      <c r="N641" s="375">
        <v>1994943.16</v>
      </c>
      <c r="O641" s="375">
        <v>0</v>
      </c>
      <c r="P641" s="358">
        <v>1994943.16</v>
      </c>
      <c r="Q641" s="358">
        <v>506155.54</v>
      </c>
      <c r="R641" s="358">
        <v>0</v>
      </c>
      <c r="S641" s="358">
        <v>506155.54</v>
      </c>
      <c r="T641" s="358">
        <v>1450730.52</v>
      </c>
      <c r="U641" s="358">
        <v>0</v>
      </c>
      <c r="V641" s="287">
        <v>1450730.52</v>
      </c>
    </row>
    <row r="642" spans="1:22" s="4" customFormat="1">
      <c r="A642" s="65" t="s">
        <v>116</v>
      </c>
      <c r="B642" s="66" t="s">
        <v>149</v>
      </c>
      <c r="C642" s="67" t="s">
        <v>100</v>
      </c>
      <c r="D642" s="68"/>
      <c r="E642" s="89"/>
      <c r="F642" s="89"/>
      <c r="G642" s="70"/>
      <c r="H642" s="70"/>
      <c r="I642" s="89"/>
      <c r="J642" s="72"/>
      <c r="K642" s="443"/>
      <c r="L642" s="429">
        <f t="shared" ref="L642:V647" si="303">L643</f>
        <v>160000</v>
      </c>
      <c r="M642" s="357">
        <f t="shared" si="303"/>
        <v>0</v>
      </c>
      <c r="N642" s="537">
        <f t="shared" si="303"/>
        <v>158669.70000000001</v>
      </c>
      <c r="O642" s="537">
        <f t="shared" si="303"/>
        <v>0</v>
      </c>
      <c r="P642" s="357">
        <f t="shared" si="303"/>
        <v>158669.70000000001</v>
      </c>
      <c r="Q642" s="286">
        <f t="shared" si="303"/>
        <v>100000</v>
      </c>
      <c r="R642" s="286">
        <f t="shared" si="303"/>
        <v>0</v>
      </c>
      <c r="S642" s="286">
        <f t="shared" si="303"/>
        <v>100000</v>
      </c>
      <c r="T642" s="330">
        <f t="shared" si="303"/>
        <v>100000</v>
      </c>
      <c r="U642" s="330">
        <f t="shared" si="303"/>
        <v>0</v>
      </c>
      <c r="V642" s="330">
        <f t="shared" si="303"/>
        <v>100000</v>
      </c>
    </row>
    <row r="643" spans="1:22" s="4" customFormat="1">
      <c r="A643" s="65" t="s">
        <v>124</v>
      </c>
      <c r="B643" s="66" t="s">
        <v>149</v>
      </c>
      <c r="C643" s="67" t="s">
        <v>100</v>
      </c>
      <c r="D643" s="68" t="s">
        <v>130</v>
      </c>
      <c r="E643" s="89"/>
      <c r="F643" s="89"/>
      <c r="G643" s="70"/>
      <c r="H643" s="70"/>
      <c r="I643" s="89"/>
      <c r="J643" s="72"/>
      <c r="K643" s="443"/>
      <c r="L643" s="429">
        <f t="shared" si="303"/>
        <v>160000</v>
      </c>
      <c r="M643" s="357">
        <f t="shared" si="303"/>
        <v>0</v>
      </c>
      <c r="N643" s="537">
        <f t="shared" si="303"/>
        <v>158669.70000000001</v>
      </c>
      <c r="O643" s="537">
        <f t="shared" si="303"/>
        <v>0</v>
      </c>
      <c r="P643" s="357">
        <f t="shared" si="303"/>
        <v>158669.70000000001</v>
      </c>
      <c r="Q643" s="286">
        <f t="shared" si="303"/>
        <v>100000</v>
      </c>
      <c r="R643" s="286">
        <f t="shared" si="303"/>
        <v>0</v>
      </c>
      <c r="S643" s="286">
        <f t="shared" si="303"/>
        <v>100000</v>
      </c>
      <c r="T643" s="330">
        <f t="shared" si="303"/>
        <v>100000</v>
      </c>
      <c r="U643" s="330">
        <f t="shared" si="303"/>
        <v>0</v>
      </c>
      <c r="V643" s="330">
        <f t="shared" si="303"/>
        <v>100000</v>
      </c>
    </row>
    <row r="644" spans="1:22" s="4" customFormat="1" ht="25.5">
      <c r="A644" s="82" t="s">
        <v>375</v>
      </c>
      <c r="B644" s="66" t="s">
        <v>149</v>
      </c>
      <c r="C644" s="67" t="s">
        <v>100</v>
      </c>
      <c r="D644" s="68" t="s">
        <v>130</v>
      </c>
      <c r="E644" s="89" t="s">
        <v>98</v>
      </c>
      <c r="F644" s="89" t="s">
        <v>172</v>
      </c>
      <c r="G644" s="70" t="s">
        <v>172</v>
      </c>
      <c r="H644" s="70" t="s">
        <v>172</v>
      </c>
      <c r="I644" s="89" t="s">
        <v>173</v>
      </c>
      <c r="J644" s="72" t="s">
        <v>172</v>
      </c>
      <c r="K644" s="443"/>
      <c r="L644" s="429">
        <f t="shared" si="303"/>
        <v>160000</v>
      </c>
      <c r="M644" s="357">
        <f t="shared" si="303"/>
        <v>0</v>
      </c>
      <c r="N644" s="537">
        <f t="shared" si="303"/>
        <v>158669.70000000001</v>
      </c>
      <c r="O644" s="537">
        <f t="shared" si="303"/>
        <v>0</v>
      </c>
      <c r="P644" s="357">
        <f t="shared" si="303"/>
        <v>158669.70000000001</v>
      </c>
      <c r="Q644" s="286">
        <f t="shared" si="303"/>
        <v>100000</v>
      </c>
      <c r="R644" s="286">
        <f t="shared" si="303"/>
        <v>0</v>
      </c>
      <c r="S644" s="286">
        <f t="shared" si="303"/>
        <v>100000</v>
      </c>
      <c r="T644" s="330">
        <f t="shared" si="303"/>
        <v>100000</v>
      </c>
      <c r="U644" s="330">
        <f t="shared" si="303"/>
        <v>0</v>
      </c>
      <c r="V644" s="330">
        <f t="shared" si="303"/>
        <v>100000</v>
      </c>
    </row>
    <row r="645" spans="1:22" s="4" customFormat="1" ht="25.5">
      <c r="A645" s="91" t="s">
        <v>15</v>
      </c>
      <c r="B645" s="66" t="s">
        <v>149</v>
      </c>
      <c r="C645" s="67" t="s">
        <v>100</v>
      </c>
      <c r="D645" s="68" t="s">
        <v>130</v>
      </c>
      <c r="E645" s="89" t="s">
        <v>98</v>
      </c>
      <c r="F645" s="89" t="s">
        <v>170</v>
      </c>
      <c r="G645" s="70" t="s">
        <v>172</v>
      </c>
      <c r="H645" s="70" t="s">
        <v>172</v>
      </c>
      <c r="I645" s="89" t="s">
        <v>173</v>
      </c>
      <c r="J645" s="72" t="s">
        <v>172</v>
      </c>
      <c r="K645" s="443"/>
      <c r="L645" s="429">
        <f t="shared" ref="L645:V645" si="304">L646+L651</f>
        <v>160000</v>
      </c>
      <c r="M645" s="357">
        <f t="shared" si="304"/>
        <v>0</v>
      </c>
      <c r="N645" s="537">
        <f t="shared" si="304"/>
        <v>158669.70000000001</v>
      </c>
      <c r="O645" s="537">
        <f t="shared" si="304"/>
        <v>0</v>
      </c>
      <c r="P645" s="357">
        <f t="shared" si="304"/>
        <v>158669.70000000001</v>
      </c>
      <c r="Q645" s="286">
        <f t="shared" si="304"/>
        <v>100000</v>
      </c>
      <c r="R645" s="286">
        <f t="shared" si="304"/>
        <v>0</v>
      </c>
      <c r="S645" s="286">
        <f t="shared" si="304"/>
        <v>100000</v>
      </c>
      <c r="T645" s="330">
        <f t="shared" si="304"/>
        <v>100000</v>
      </c>
      <c r="U645" s="330">
        <f t="shared" si="304"/>
        <v>0</v>
      </c>
      <c r="V645" s="330">
        <f t="shared" si="304"/>
        <v>100000</v>
      </c>
    </row>
    <row r="646" spans="1:22" s="4" customFormat="1" ht="21.75" customHeight="1">
      <c r="A646" s="82" t="s">
        <v>228</v>
      </c>
      <c r="B646" s="66" t="s">
        <v>149</v>
      </c>
      <c r="C646" s="67" t="s">
        <v>100</v>
      </c>
      <c r="D646" s="68" t="s">
        <v>130</v>
      </c>
      <c r="E646" s="89" t="s">
        <v>98</v>
      </c>
      <c r="F646" s="89" t="s">
        <v>170</v>
      </c>
      <c r="G646" s="70" t="s">
        <v>172</v>
      </c>
      <c r="H646" s="70" t="s">
        <v>172</v>
      </c>
      <c r="I646" s="89" t="s">
        <v>21</v>
      </c>
      <c r="J646" s="72" t="s">
        <v>172</v>
      </c>
      <c r="K646" s="443"/>
      <c r="L646" s="429">
        <f t="shared" ref="L646:V646" si="305">L647+L649</f>
        <v>60000</v>
      </c>
      <c r="M646" s="357">
        <f t="shared" si="305"/>
        <v>0</v>
      </c>
      <c r="N646" s="537">
        <f t="shared" si="305"/>
        <v>158669.70000000001</v>
      </c>
      <c r="O646" s="537">
        <f t="shared" si="305"/>
        <v>0</v>
      </c>
      <c r="P646" s="357">
        <f t="shared" si="305"/>
        <v>158669.70000000001</v>
      </c>
      <c r="Q646" s="286">
        <f t="shared" si="305"/>
        <v>100000</v>
      </c>
      <c r="R646" s="286">
        <f t="shared" si="305"/>
        <v>0</v>
      </c>
      <c r="S646" s="286">
        <f t="shared" si="305"/>
        <v>100000</v>
      </c>
      <c r="T646" s="330">
        <f t="shared" si="305"/>
        <v>100000</v>
      </c>
      <c r="U646" s="330">
        <f t="shared" si="305"/>
        <v>0</v>
      </c>
      <c r="V646" s="330">
        <f t="shared" si="305"/>
        <v>100000</v>
      </c>
    </row>
    <row r="647" spans="1:22" s="4" customFormat="1" ht="25.5">
      <c r="A647" s="82" t="s">
        <v>77</v>
      </c>
      <c r="B647" s="66" t="s">
        <v>149</v>
      </c>
      <c r="C647" s="67" t="s">
        <v>100</v>
      </c>
      <c r="D647" s="68" t="s">
        <v>130</v>
      </c>
      <c r="E647" s="89" t="s">
        <v>98</v>
      </c>
      <c r="F647" s="89" t="s">
        <v>170</v>
      </c>
      <c r="G647" s="70" t="s">
        <v>172</v>
      </c>
      <c r="H647" s="70" t="s">
        <v>172</v>
      </c>
      <c r="I647" s="89" t="s">
        <v>21</v>
      </c>
      <c r="J647" s="72" t="s">
        <v>172</v>
      </c>
      <c r="K647" s="443" t="s">
        <v>78</v>
      </c>
      <c r="L647" s="429">
        <f t="shared" si="303"/>
        <v>60000</v>
      </c>
      <c r="M647" s="357">
        <f t="shared" si="303"/>
        <v>0</v>
      </c>
      <c r="N647" s="537">
        <f t="shared" si="303"/>
        <v>158669.70000000001</v>
      </c>
      <c r="O647" s="537">
        <f t="shared" si="303"/>
        <v>0</v>
      </c>
      <c r="P647" s="357">
        <f t="shared" si="303"/>
        <v>158669.70000000001</v>
      </c>
      <c r="Q647" s="286">
        <f t="shared" si="303"/>
        <v>50000</v>
      </c>
      <c r="R647" s="286">
        <f t="shared" si="303"/>
        <v>0</v>
      </c>
      <c r="S647" s="286">
        <f t="shared" si="303"/>
        <v>50000</v>
      </c>
      <c r="T647" s="330">
        <f t="shared" si="303"/>
        <v>50000</v>
      </c>
      <c r="U647" s="330">
        <f t="shared" si="303"/>
        <v>0</v>
      </c>
      <c r="V647" s="330">
        <f t="shared" si="303"/>
        <v>50000</v>
      </c>
    </row>
    <row r="648" spans="1:22" s="4" customFormat="1" ht="25.5">
      <c r="A648" s="82" t="s">
        <v>79</v>
      </c>
      <c r="B648" s="66" t="s">
        <v>149</v>
      </c>
      <c r="C648" s="67" t="s">
        <v>100</v>
      </c>
      <c r="D648" s="68" t="s">
        <v>130</v>
      </c>
      <c r="E648" s="89" t="s">
        <v>98</v>
      </c>
      <c r="F648" s="89" t="s">
        <v>170</v>
      </c>
      <c r="G648" s="70" t="s">
        <v>172</v>
      </c>
      <c r="H648" s="70" t="s">
        <v>172</v>
      </c>
      <c r="I648" s="89" t="s">
        <v>21</v>
      </c>
      <c r="J648" s="72" t="s">
        <v>172</v>
      </c>
      <c r="K648" s="443" t="s">
        <v>80</v>
      </c>
      <c r="L648" s="429">
        <v>60000</v>
      </c>
      <c r="M648" s="357">
        <v>0</v>
      </c>
      <c r="N648" s="537">
        <v>158669.70000000001</v>
      </c>
      <c r="O648" s="537">
        <v>0</v>
      </c>
      <c r="P648" s="357">
        <f>O648+N648</f>
        <v>158669.70000000001</v>
      </c>
      <c r="Q648" s="286">
        <v>50000</v>
      </c>
      <c r="R648" s="286">
        <v>0</v>
      </c>
      <c r="S648" s="286">
        <v>50000</v>
      </c>
      <c r="T648" s="330">
        <v>50000</v>
      </c>
      <c r="U648" s="330">
        <v>0</v>
      </c>
      <c r="V648" s="330">
        <v>50000</v>
      </c>
    </row>
    <row r="649" spans="1:22" s="4" customFormat="1" ht="25.5">
      <c r="A649" s="82" t="s">
        <v>30</v>
      </c>
      <c r="B649" s="66" t="s">
        <v>149</v>
      </c>
      <c r="C649" s="67" t="s">
        <v>100</v>
      </c>
      <c r="D649" s="68" t="s">
        <v>130</v>
      </c>
      <c r="E649" s="89" t="s">
        <v>98</v>
      </c>
      <c r="F649" s="89" t="s">
        <v>170</v>
      </c>
      <c r="G649" s="70" t="s">
        <v>172</v>
      </c>
      <c r="H649" s="70" t="s">
        <v>172</v>
      </c>
      <c r="I649" s="89" t="s">
        <v>21</v>
      </c>
      <c r="J649" s="72" t="s">
        <v>172</v>
      </c>
      <c r="K649" s="443" t="s">
        <v>188</v>
      </c>
      <c r="L649" s="429">
        <f t="shared" ref="L649:V649" si="306">L650</f>
        <v>0</v>
      </c>
      <c r="M649" s="357">
        <f t="shared" si="306"/>
        <v>0</v>
      </c>
      <c r="N649" s="537">
        <f t="shared" si="306"/>
        <v>0</v>
      </c>
      <c r="O649" s="537">
        <f t="shared" si="306"/>
        <v>0</v>
      </c>
      <c r="P649" s="357">
        <f t="shared" si="306"/>
        <v>0</v>
      </c>
      <c r="Q649" s="286">
        <f t="shared" si="306"/>
        <v>50000</v>
      </c>
      <c r="R649" s="286">
        <f t="shared" si="306"/>
        <v>0</v>
      </c>
      <c r="S649" s="286">
        <f t="shared" si="306"/>
        <v>50000</v>
      </c>
      <c r="T649" s="330">
        <f t="shared" si="306"/>
        <v>50000</v>
      </c>
      <c r="U649" s="330">
        <f t="shared" si="306"/>
        <v>0</v>
      </c>
      <c r="V649" s="330">
        <f t="shared" si="306"/>
        <v>50000</v>
      </c>
    </row>
    <row r="650" spans="1:22" s="4" customFormat="1">
      <c r="A650" s="82" t="s">
        <v>31</v>
      </c>
      <c r="B650" s="66" t="s">
        <v>149</v>
      </c>
      <c r="C650" s="67" t="s">
        <v>100</v>
      </c>
      <c r="D650" s="68" t="s">
        <v>130</v>
      </c>
      <c r="E650" s="89" t="s">
        <v>98</v>
      </c>
      <c r="F650" s="89" t="s">
        <v>170</v>
      </c>
      <c r="G650" s="70" t="s">
        <v>172</v>
      </c>
      <c r="H650" s="70" t="s">
        <v>172</v>
      </c>
      <c r="I650" s="89" t="s">
        <v>21</v>
      </c>
      <c r="J650" s="72" t="s">
        <v>172</v>
      </c>
      <c r="K650" s="443" t="s">
        <v>32</v>
      </c>
      <c r="L650" s="429">
        <v>0</v>
      </c>
      <c r="M650" s="357">
        <v>0</v>
      </c>
      <c r="N650" s="537">
        <v>0</v>
      </c>
      <c r="O650" s="537">
        <v>0</v>
      </c>
      <c r="P650" s="357">
        <v>0</v>
      </c>
      <c r="Q650" s="286">
        <v>50000</v>
      </c>
      <c r="R650" s="286">
        <v>0</v>
      </c>
      <c r="S650" s="286">
        <v>50000</v>
      </c>
      <c r="T650" s="330">
        <v>50000</v>
      </c>
      <c r="U650" s="330">
        <v>0</v>
      </c>
      <c r="V650" s="330">
        <v>50000</v>
      </c>
    </row>
    <row r="651" spans="1:22" s="4" customFormat="1" ht="25.5" hidden="1">
      <c r="A651" s="82" t="s">
        <v>313</v>
      </c>
      <c r="B651" s="66" t="s">
        <v>149</v>
      </c>
      <c r="C651" s="67" t="s">
        <v>100</v>
      </c>
      <c r="D651" s="68" t="s">
        <v>130</v>
      </c>
      <c r="E651" s="24" t="s">
        <v>98</v>
      </c>
      <c r="F651" s="24" t="s">
        <v>170</v>
      </c>
      <c r="G651" s="70" t="s">
        <v>172</v>
      </c>
      <c r="H651" s="70" t="s">
        <v>172</v>
      </c>
      <c r="I651" s="73" t="s">
        <v>314</v>
      </c>
      <c r="J651" s="72" t="s">
        <v>172</v>
      </c>
      <c r="K651" s="457"/>
      <c r="L651" s="429">
        <f t="shared" ref="L651:V652" si="307">L652</f>
        <v>100000</v>
      </c>
      <c r="M651" s="357">
        <f t="shared" si="307"/>
        <v>0</v>
      </c>
      <c r="N651" s="537">
        <f t="shared" si="307"/>
        <v>0</v>
      </c>
      <c r="O651" s="537">
        <f t="shared" si="307"/>
        <v>0</v>
      </c>
      <c r="P651" s="357">
        <f t="shared" si="307"/>
        <v>0</v>
      </c>
      <c r="Q651" s="286">
        <f t="shared" si="307"/>
        <v>0</v>
      </c>
      <c r="R651" s="286">
        <f t="shared" si="307"/>
        <v>0</v>
      </c>
      <c r="S651" s="286">
        <f t="shared" si="307"/>
        <v>0</v>
      </c>
      <c r="T651" s="330">
        <f t="shared" si="307"/>
        <v>0</v>
      </c>
      <c r="U651" s="330">
        <f t="shared" si="307"/>
        <v>0</v>
      </c>
      <c r="V651" s="330">
        <f t="shared" si="307"/>
        <v>0</v>
      </c>
    </row>
    <row r="652" spans="1:22" s="4" customFormat="1" ht="25.5" hidden="1">
      <c r="A652" s="82" t="s">
        <v>77</v>
      </c>
      <c r="B652" s="66" t="s">
        <v>149</v>
      </c>
      <c r="C652" s="67" t="s">
        <v>100</v>
      </c>
      <c r="D652" s="68" t="s">
        <v>130</v>
      </c>
      <c r="E652" s="24" t="s">
        <v>98</v>
      </c>
      <c r="F652" s="24" t="s">
        <v>170</v>
      </c>
      <c r="G652" s="70" t="s">
        <v>172</v>
      </c>
      <c r="H652" s="70" t="s">
        <v>172</v>
      </c>
      <c r="I652" s="73" t="s">
        <v>314</v>
      </c>
      <c r="J652" s="72" t="s">
        <v>172</v>
      </c>
      <c r="K652" s="457" t="s">
        <v>78</v>
      </c>
      <c r="L652" s="429">
        <f t="shared" si="307"/>
        <v>100000</v>
      </c>
      <c r="M652" s="357">
        <f t="shared" si="307"/>
        <v>0</v>
      </c>
      <c r="N652" s="537">
        <f t="shared" si="307"/>
        <v>0</v>
      </c>
      <c r="O652" s="537">
        <f t="shared" si="307"/>
        <v>0</v>
      </c>
      <c r="P652" s="357">
        <f t="shared" si="307"/>
        <v>0</v>
      </c>
      <c r="Q652" s="286">
        <f t="shared" si="307"/>
        <v>0</v>
      </c>
      <c r="R652" s="286">
        <f t="shared" si="307"/>
        <v>0</v>
      </c>
      <c r="S652" s="286">
        <f t="shared" si="307"/>
        <v>0</v>
      </c>
      <c r="T652" s="330">
        <f t="shared" si="307"/>
        <v>0</v>
      </c>
      <c r="U652" s="330">
        <f t="shared" si="307"/>
        <v>0</v>
      </c>
      <c r="V652" s="330">
        <f t="shared" si="307"/>
        <v>0</v>
      </c>
    </row>
    <row r="653" spans="1:22" s="4" customFormat="1" ht="25.5" hidden="1">
      <c r="A653" s="82" t="s">
        <v>79</v>
      </c>
      <c r="B653" s="66" t="s">
        <v>149</v>
      </c>
      <c r="C653" s="67" t="s">
        <v>100</v>
      </c>
      <c r="D653" s="68" t="s">
        <v>130</v>
      </c>
      <c r="E653" s="24" t="s">
        <v>98</v>
      </c>
      <c r="F653" s="24" t="s">
        <v>170</v>
      </c>
      <c r="G653" s="70" t="s">
        <v>172</v>
      </c>
      <c r="H653" s="70" t="s">
        <v>172</v>
      </c>
      <c r="I653" s="73" t="s">
        <v>314</v>
      </c>
      <c r="J653" s="72" t="s">
        <v>172</v>
      </c>
      <c r="K653" s="457" t="s">
        <v>80</v>
      </c>
      <c r="L653" s="429">
        <v>100000</v>
      </c>
      <c r="M653" s="357">
        <v>0</v>
      </c>
      <c r="N653" s="537">
        <v>0</v>
      </c>
      <c r="O653" s="537">
        <v>0</v>
      </c>
      <c r="P653" s="357">
        <f>O653+N653</f>
        <v>0</v>
      </c>
      <c r="Q653" s="286">
        <v>0</v>
      </c>
      <c r="R653" s="286">
        <v>0</v>
      </c>
      <c r="S653" s="286">
        <v>0</v>
      </c>
      <c r="T653" s="330">
        <v>0</v>
      </c>
      <c r="U653" s="330">
        <v>0</v>
      </c>
      <c r="V653" s="330">
        <v>0</v>
      </c>
    </row>
    <row r="654" spans="1:22" s="4" customFormat="1">
      <c r="A654" s="65" t="s">
        <v>107</v>
      </c>
      <c r="B654" s="66" t="s">
        <v>149</v>
      </c>
      <c r="C654" s="67" t="s">
        <v>103</v>
      </c>
      <c r="D654" s="68"/>
      <c r="E654" s="89"/>
      <c r="F654" s="89"/>
      <c r="G654" s="70"/>
      <c r="H654" s="70"/>
      <c r="I654" s="89"/>
      <c r="J654" s="72"/>
      <c r="K654" s="443"/>
      <c r="L654" s="429">
        <f t="shared" ref="L654:V654" si="308">L670+L655</f>
        <v>14067300</v>
      </c>
      <c r="M654" s="357">
        <f t="shared" si="308"/>
        <v>0</v>
      </c>
      <c r="N654" s="537">
        <f t="shared" si="308"/>
        <v>15374806.619999999</v>
      </c>
      <c r="O654" s="537">
        <f t="shared" si="308"/>
        <v>60342.97</v>
      </c>
      <c r="P654" s="357">
        <f t="shared" si="308"/>
        <v>15435149.59</v>
      </c>
      <c r="Q654" s="286">
        <f t="shared" si="308"/>
        <v>13927300</v>
      </c>
      <c r="R654" s="286">
        <f t="shared" si="308"/>
        <v>0</v>
      </c>
      <c r="S654" s="286">
        <f t="shared" si="308"/>
        <v>13927300</v>
      </c>
      <c r="T654" s="330">
        <f t="shared" si="308"/>
        <v>13927300</v>
      </c>
      <c r="U654" s="330">
        <f t="shared" si="308"/>
        <v>0</v>
      </c>
      <c r="V654" s="330">
        <f t="shared" si="308"/>
        <v>13927300</v>
      </c>
    </row>
    <row r="655" spans="1:22" s="4" customFormat="1">
      <c r="A655" s="82" t="s">
        <v>232</v>
      </c>
      <c r="B655" s="66" t="s">
        <v>149</v>
      </c>
      <c r="C655" s="67" t="s">
        <v>103</v>
      </c>
      <c r="D655" s="68" t="s">
        <v>101</v>
      </c>
      <c r="E655" s="89"/>
      <c r="F655" s="89"/>
      <c r="G655" s="70"/>
      <c r="H655" s="70"/>
      <c r="I655" s="89"/>
      <c r="J655" s="72"/>
      <c r="K655" s="443"/>
      <c r="L655" s="429">
        <f t="shared" ref="L655:V656" si="309">L656</f>
        <v>13997300</v>
      </c>
      <c r="M655" s="357">
        <f t="shared" si="309"/>
        <v>0</v>
      </c>
      <c r="N655" s="537">
        <f t="shared" si="309"/>
        <v>14722908.17</v>
      </c>
      <c r="O655" s="537">
        <f t="shared" si="309"/>
        <v>60342.97</v>
      </c>
      <c r="P655" s="357">
        <f t="shared" si="309"/>
        <v>14783251.140000001</v>
      </c>
      <c r="Q655" s="286">
        <f t="shared" si="309"/>
        <v>13927300</v>
      </c>
      <c r="R655" s="286">
        <f t="shared" si="309"/>
        <v>0</v>
      </c>
      <c r="S655" s="286">
        <f t="shared" si="309"/>
        <v>13927300</v>
      </c>
      <c r="T655" s="330">
        <f t="shared" si="309"/>
        <v>13927300</v>
      </c>
      <c r="U655" s="330">
        <f t="shared" si="309"/>
        <v>0</v>
      </c>
      <c r="V655" s="330">
        <f t="shared" si="309"/>
        <v>13927300</v>
      </c>
    </row>
    <row r="656" spans="1:22" s="4" customFormat="1" ht="25.5">
      <c r="A656" s="82" t="s">
        <v>375</v>
      </c>
      <c r="B656" s="66" t="s">
        <v>149</v>
      </c>
      <c r="C656" s="67" t="s">
        <v>103</v>
      </c>
      <c r="D656" s="68" t="s">
        <v>101</v>
      </c>
      <c r="E656" s="89" t="s">
        <v>98</v>
      </c>
      <c r="F656" s="89" t="s">
        <v>172</v>
      </c>
      <c r="G656" s="70" t="s">
        <v>172</v>
      </c>
      <c r="H656" s="70" t="s">
        <v>172</v>
      </c>
      <c r="I656" s="89" t="s">
        <v>173</v>
      </c>
      <c r="J656" s="72" t="s">
        <v>172</v>
      </c>
      <c r="K656" s="443"/>
      <c r="L656" s="429">
        <f t="shared" si="309"/>
        <v>13997300</v>
      </c>
      <c r="M656" s="357">
        <f t="shared" si="309"/>
        <v>0</v>
      </c>
      <c r="N656" s="537">
        <f t="shared" si="309"/>
        <v>14722908.17</v>
      </c>
      <c r="O656" s="537">
        <f t="shared" si="309"/>
        <v>60342.97</v>
      </c>
      <c r="P656" s="357">
        <f t="shared" si="309"/>
        <v>14783251.140000001</v>
      </c>
      <c r="Q656" s="286">
        <f t="shared" si="309"/>
        <v>13927300</v>
      </c>
      <c r="R656" s="286">
        <f t="shared" si="309"/>
        <v>0</v>
      </c>
      <c r="S656" s="286">
        <f t="shared" si="309"/>
        <v>13927300</v>
      </c>
      <c r="T656" s="330">
        <f t="shared" si="309"/>
        <v>13927300</v>
      </c>
      <c r="U656" s="330">
        <f t="shared" si="309"/>
        <v>0</v>
      </c>
      <c r="V656" s="330">
        <f t="shared" si="309"/>
        <v>13927300</v>
      </c>
    </row>
    <row r="657" spans="1:22" s="4" customFormat="1" ht="25.5">
      <c r="A657" s="91" t="s">
        <v>18</v>
      </c>
      <c r="B657" s="66" t="s">
        <v>149</v>
      </c>
      <c r="C657" s="67" t="s">
        <v>103</v>
      </c>
      <c r="D657" s="68" t="s">
        <v>101</v>
      </c>
      <c r="E657" s="89" t="s">
        <v>98</v>
      </c>
      <c r="F657" s="89" t="s">
        <v>174</v>
      </c>
      <c r="G657" s="70" t="s">
        <v>172</v>
      </c>
      <c r="H657" s="70" t="s">
        <v>172</v>
      </c>
      <c r="I657" s="89" t="s">
        <v>173</v>
      </c>
      <c r="J657" s="72" t="s">
        <v>172</v>
      </c>
      <c r="K657" s="443"/>
      <c r="L657" s="429">
        <f>L664+L658+L661</f>
        <v>13997300</v>
      </c>
      <c r="M657" s="357">
        <f>M664+M658+M661</f>
        <v>0</v>
      </c>
      <c r="N657" s="537">
        <f>N664+N658+N661+N667</f>
        <v>14722908.17</v>
      </c>
      <c r="O657" s="537">
        <f t="shared" ref="O657:V657" si="310">O664+O658+O661+O667</f>
        <v>60342.97</v>
      </c>
      <c r="P657" s="357">
        <f t="shared" si="310"/>
        <v>14783251.140000001</v>
      </c>
      <c r="Q657" s="357">
        <f t="shared" si="310"/>
        <v>13927300</v>
      </c>
      <c r="R657" s="357">
        <f t="shared" si="310"/>
        <v>0</v>
      </c>
      <c r="S657" s="357">
        <f t="shared" si="310"/>
        <v>13927300</v>
      </c>
      <c r="T657" s="357">
        <f t="shared" si="310"/>
        <v>13927300</v>
      </c>
      <c r="U657" s="357">
        <f t="shared" si="310"/>
        <v>0</v>
      </c>
      <c r="V657" s="286">
        <f t="shared" si="310"/>
        <v>13927300</v>
      </c>
    </row>
    <row r="658" spans="1:22" s="4" customFormat="1" ht="68.25" customHeight="1">
      <c r="A658" s="65" t="s">
        <v>244</v>
      </c>
      <c r="B658" s="135">
        <v>334</v>
      </c>
      <c r="C658" s="67" t="s">
        <v>103</v>
      </c>
      <c r="D658" s="68" t="s">
        <v>101</v>
      </c>
      <c r="E658" s="70" t="s">
        <v>98</v>
      </c>
      <c r="F658" s="69" t="s">
        <v>174</v>
      </c>
      <c r="G658" s="70" t="s">
        <v>172</v>
      </c>
      <c r="H658" s="70" t="s">
        <v>172</v>
      </c>
      <c r="I658" s="84" t="s">
        <v>245</v>
      </c>
      <c r="J658" s="72" t="s">
        <v>172</v>
      </c>
      <c r="K658" s="443"/>
      <c r="L658" s="429">
        <f t="shared" ref="L658:V659" si="311">L659</f>
        <v>600000</v>
      </c>
      <c r="M658" s="357">
        <f t="shared" si="311"/>
        <v>0</v>
      </c>
      <c r="N658" s="537">
        <f t="shared" si="311"/>
        <v>650000</v>
      </c>
      <c r="O658" s="537">
        <f t="shared" si="311"/>
        <v>0</v>
      </c>
      <c r="P658" s="357">
        <f t="shared" si="311"/>
        <v>650000</v>
      </c>
      <c r="Q658" s="286">
        <f t="shared" si="311"/>
        <v>650000</v>
      </c>
      <c r="R658" s="286">
        <f t="shared" si="311"/>
        <v>0</v>
      </c>
      <c r="S658" s="286">
        <f t="shared" si="311"/>
        <v>650000</v>
      </c>
      <c r="T658" s="330">
        <f t="shared" si="311"/>
        <v>650000</v>
      </c>
      <c r="U658" s="330">
        <f t="shared" si="311"/>
        <v>0</v>
      </c>
      <c r="V658" s="330">
        <f t="shared" si="311"/>
        <v>650000</v>
      </c>
    </row>
    <row r="659" spans="1:22" s="4" customFormat="1" ht="25.5">
      <c r="A659" s="82" t="s">
        <v>30</v>
      </c>
      <c r="B659" s="135">
        <v>334</v>
      </c>
      <c r="C659" s="67" t="s">
        <v>103</v>
      </c>
      <c r="D659" s="68" t="s">
        <v>101</v>
      </c>
      <c r="E659" s="70" t="s">
        <v>98</v>
      </c>
      <c r="F659" s="69" t="s">
        <v>174</v>
      </c>
      <c r="G659" s="70" t="s">
        <v>172</v>
      </c>
      <c r="H659" s="70" t="s">
        <v>172</v>
      </c>
      <c r="I659" s="84" t="s">
        <v>245</v>
      </c>
      <c r="J659" s="72" t="s">
        <v>172</v>
      </c>
      <c r="K659" s="443" t="s">
        <v>188</v>
      </c>
      <c r="L659" s="429">
        <f t="shared" si="311"/>
        <v>600000</v>
      </c>
      <c r="M659" s="357">
        <f t="shared" si="311"/>
        <v>0</v>
      </c>
      <c r="N659" s="537">
        <f t="shared" si="311"/>
        <v>650000</v>
      </c>
      <c r="O659" s="537">
        <f t="shared" si="311"/>
        <v>0</v>
      </c>
      <c r="P659" s="357">
        <f t="shared" si="311"/>
        <v>650000</v>
      </c>
      <c r="Q659" s="286">
        <f t="shared" si="311"/>
        <v>650000</v>
      </c>
      <c r="R659" s="286">
        <f t="shared" si="311"/>
        <v>0</v>
      </c>
      <c r="S659" s="286">
        <f t="shared" si="311"/>
        <v>650000</v>
      </c>
      <c r="T659" s="330">
        <f t="shared" si="311"/>
        <v>650000</v>
      </c>
      <c r="U659" s="330">
        <f t="shared" si="311"/>
        <v>0</v>
      </c>
      <c r="V659" s="330">
        <f t="shared" si="311"/>
        <v>650000</v>
      </c>
    </row>
    <row r="660" spans="1:22" s="4" customFormat="1">
      <c r="A660" s="82" t="s">
        <v>31</v>
      </c>
      <c r="B660" s="135">
        <v>334</v>
      </c>
      <c r="C660" s="67" t="s">
        <v>103</v>
      </c>
      <c r="D660" s="68" t="s">
        <v>101</v>
      </c>
      <c r="E660" s="70" t="s">
        <v>98</v>
      </c>
      <c r="F660" s="69" t="s">
        <v>174</v>
      </c>
      <c r="G660" s="70" t="s">
        <v>172</v>
      </c>
      <c r="H660" s="70" t="s">
        <v>172</v>
      </c>
      <c r="I660" s="84" t="s">
        <v>245</v>
      </c>
      <c r="J660" s="72" t="s">
        <v>172</v>
      </c>
      <c r="K660" s="443" t="s">
        <v>32</v>
      </c>
      <c r="L660" s="429">
        <v>600000</v>
      </c>
      <c r="M660" s="357">
        <v>0</v>
      </c>
      <c r="N660" s="537">
        <v>650000</v>
      </c>
      <c r="O660" s="537">
        <v>0</v>
      </c>
      <c r="P660" s="357">
        <f>O660+N660</f>
        <v>650000</v>
      </c>
      <c r="Q660" s="286">
        <v>650000</v>
      </c>
      <c r="R660" s="286">
        <v>0</v>
      </c>
      <c r="S660" s="286">
        <v>650000</v>
      </c>
      <c r="T660" s="330">
        <v>650000</v>
      </c>
      <c r="U660" s="330">
        <v>0</v>
      </c>
      <c r="V660" s="330">
        <v>650000</v>
      </c>
    </row>
    <row r="661" spans="1:22" s="4" customFormat="1">
      <c r="A661" s="82" t="s">
        <v>19</v>
      </c>
      <c r="B661" s="66" t="s">
        <v>149</v>
      </c>
      <c r="C661" s="67" t="s">
        <v>103</v>
      </c>
      <c r="D661" s="68" t="s">
        <v>101</v>
      </c>
      <c r="E661" s="92" t="s">
        <v>98</v>
      </c>
      <c r="F661" s="92" t="s">
        <v>174</v>
      </c>
      <c r="G661" s="70" t="s">
        <v>172</v>
      </c>
      <c r="H661" s="70" t="s">
        <v>172</v>
      </c>
      <c r="I661" s="92" t="s">
        <v>21</v>
      </c>
      <c r="J661" s="72" t="s">
        <v>172</v>
      </c>
      <c r="K661" s="443"/>
      <c r="L661" s="429">
        <f t="shared" ref="L661:V662" si="312">L662</f>
        <v>130000</v>
      </c>
      <c r="M661" s="357">
        <f t="shared" si="312"/>
        <v>0</v>
      </c>
      <c r="N661" s="537">
        <f t="shared" si="312"/>
        <v>60000</v>
      </c>
      <c r="O661" s="537">
        <f t="shared" si="312"/>
        <v>0</v>
      </c>
      <c r="P661" s="357">
        <f t="shared" si="312"/>
        <v>60000</v>
      </c>
      <c r="Q661" s="286">
        <f t="shared" si="312"/>
        <v>10000</v>
      </c>
      <c r="R661" s="286">
        <f t="shared" si="312"/>
        <v>0</v>
      </c>
      <c r="S661" s="286">
        <f t="shared" si="312"/>
        <v>10000</v>
      </c>
      <c r="T661" s="330">
        <f t="shared" si="312"/>
        <v>10000</v>
      </c>
      <c r="U661" s="330">
        <f t="shared" si="312"/>
        <v>0</v>
      </c>
      <c r="V661" s="330">
        <f t="shared" si="312"/>
        <v>10000</v>
      </c>
    </row>
    <row r="662" spans="1:22" s="4" customFormat="1" ht="25.5">
      <c r="A662" s="82" t="s">
        <v>30</v>
      </c>
      <c r="B662" s="66" t="s">
        <v>149</v>
      </c>
      <c r="C662" s="67" t="s">
        <v>103</v>
      </c>
      <c r="D662" s="68" t="s">
        <v>101</v>
      </c>
      <c r="E662" s="70" t="s">
        <v>98</v>
      </c>
      <c r="F662" s="70" t="s">
        <v>174</v>
      </c>
      <c r="G662" s="70" t="s">
        <v>172</v>
      </c>
      <c r="H662" s="70" t="s">
        <v>172</v>
      </c>
      <c r="I662" s="92" t="s">
        <v>21</v>
      </c>
      <c r="J662" s="72" t="s">
        <v>172</v>
      </c>
      <c r="K662" s="443">
        <v>600</v>
      </c>
      <c r="L662" s="429">
        <f t="shared" si="312"/>
        <v>130000</v>
      </c>
      <c r="M662" s="357">
        <f t="shared" si="312"/>
        <v>0</v>
      </c>
      <c r="N662" s="537">
        <f t="shared" si="312"/>
        <v>60000</v>
      </c>
      <c r="O662" s="537">
        <f t="shared" si="312"/>
        <v>0</v>
      </c>
      <c r="P662" s="357">
        <f t="shared" si="312"/>
        <v>60000</v>
      </c>
      <c r="Q662" s="286">
        <f t="shared" si="312"/>
        <v>10000</v>
      </c>
      <c r="R662" s="286">
        <f t="shared" si="312"/>
        <v>0</v>
      </c>
      <c r="S662" s="286">
        <f t="shared" si="312"/>
        <v>10000</v>
      </c>
      <c r="T662" s="330">
        <f t="shared" si="312"/>
        <v>10000</v>
      </c>
      <c r="U662" s="330">
        <f t="shared" si="312"/>
        <v>0</v>
      </c>
      <c r="V662" s="330">
        <f t="shared" si="312"/>
        <v>10000</v>
      </c>
    </row>
    <row r="663" spans="1:22" s="4" customFormat="1">
      <c r="A663" s="82" t="s">
        <v>31</v>
      </c>
      <c r="B663" s="66" t="s">
        <v>149</v>
      </c>
      <c r="C663" s="67" t="s">
        <v>103</v>
      </c>
      <c r="D663" s="68" t="s">
        <v>101</v>
      </c>
      <c r="E663" s="70" t="s">
        <v>98</v>
      </c>
      <c r="F663" s="70" t="s">
        <v>174</v>
      </c>
      <c r="G663" s="70" t="s">
        <v>172</v>
      </c>
      <c r="H663" s="70" t="s">
        <v>172</v>
      </c>
      <c r="I663" s="70" t="s">
        <v>21</v>
      </c>
      <c r="J663" s="72" t="s">
        <v>172</v>
      </c>
      <c r="K663" s="443" t="s">
        <v>32</v>
      </c>
      <c r="L663" s="429">
        <v>130000</v>
      </c>
      <c r="M663" s="357">
        <v>0</v>
      </c>
      <c r="N663" s="537">
        <v>60000</v>
      </c>
      <c r="O663" s="537">
        <v>0</v>
      </c>
      <c r="P663" s="357">
        <f>O663+N663</f>
        <v>60000</v>
      </c>
      <c r="Q663" s="286">
        <v>10000</v>
      </c>
      <c r="R663" s="286">
        <v>0</v>
      </c>
      <c r="S663" s="286">
        <v>10000</v>
      </c>
      <c r="T663" s="330">
        <v>10000</v>
      </c>
      <c r="U663" s="330">
        <v>0</v>
      </c>
      <c r="V663" s="330">
        <v>10000</v>
      </c>
    </row>
    <row r="664" spans="1:22" s="4" customFormat="1" ht="25.5">
      <c r="A664" s="82" t="s">
        <v>189</v>
      </c>
      <c r="B664" s="66" t="s">
        <v>149</v>
      </c>
      <c r="C664" s="67" t="s">
        <v>103</v>
      </c>
      <c r="D664" s="68" t="s">
        <v>101</v>
      </c>
      <c r="E664" s="70" t="s">
        <v>98</v>
      </c>
      <c r="F664" s="69" t="s">
        <v>174</v>
      </c>
      <c r="G664" s="70" t="s">
        <v>172</v>
      </c>
      <c r="H664" s="70" t="s">
        <v>172</v>
      </c>
      <c r="I664" s="84" t="s">
        <v>190</v>
      </c>
      <c r="J664" s="72" t="s">
        <v>172</v>
      </c>
      <c r="K664" s="443"/>
      <c r="L664" s="429">
        <f t="shared" ref="L664:V665" si="313">L665</f>
        <v>13267300</v>
      </c>
      <c r="M664" s="357">
        <f t="shared" si="313"/>
        <v>0</v>
      </c>
      <c r="N664" s="537">
        <f t="shared" si="313"/>
        <v>13342908.17</v>
      </c>
      <c r="O664" s="537">
        <f t="shared" si="313"/>
        <v>60342.97</v>
      </c>
      <c r="P664" s="357">
        <f t="shared" si="313"/>
        <v>13403251.140000001</v>
      </c>
      <c r="Q664" s="286">
        <f t="shared" si="313"/>
        <v>13267300</v>
      </c>
      <c r="R664" s="286">
        <f t="shared" si="313"/>
        <v>0</v>
      </c>
      <c r="S664" s="286">
        <f t="shared" si="313"/>
        <v>13267300</v>
      </c>
      <c r="T664" s="330">
        <f t="shared" si="313"/>
        <v>13267300</v>
      </c>
      <c r="U664" s="330">
        <f t="shared" si="313"/>
        <v>0</v>
      </c>
      <c r="V664" s="330">
        <f t="shared" si="313"/>
        <v>13267300</v>
      </c>
    </row>
    <row r="665" spans="1:22" s="4" customFormat="1" ht="25.5">
      <c r="A665" s="82" t="s">
        <v>30</v>
      </c>
      <c r="B665" s="66" t="s">
        <v>149</v>
      </c>
      <c r="C665" s="67" t="s">
        <v>103</v>
      </c>
      <c r="D665" s="68" t="s">
        <v>101</v>
      </c>
      <c r="E665" s="70" t="s">
        <v>98</v>
      </c>
      <c r="F665" s="69" t="s">
        <v>174</v>
      </c>
      <c r="G665" s="70" t="s">
        <v>172</v>
      </c>
      <c r="H665" s="70" t="s">
        <v>172</v>
      </c>
      <c r="I665" s="84" t="s">
        <v>190</v>
      </c>
      <c r="J665" s="72" t="s">
        <v>172</v>
      </c>
      <c r="K665" s="443">
        <v>600</v>
      </c>
      <c r="L665" s="429">
        <f t="shared" si="313"/>
        <v>13267300</v>
      </c>
      <c r="M665" s="357">
        <f t="shared" si="313"/>
        <v>0</v>
      </c>
      <c r="N665" s="537">
        <f t="shared" si="313"/>
        <v>13342908.17</v>
      </c>
      <c r="O665" s="537">
        <f t="shared" si="313"/>
        <v>60342.97</v>
      </c>
      <c r="P665" s="357">
        <f t="shared" si="313"/>
        <v>13403251.140000001</v>
      </c>
      <c r="Q665" s="286">
        <f t="shared" si="313"/>
        <v>13267300</v>
      </c>
      <c r="R665" s="286">
        <f t="shared" si="313"/>
        <v>0</v>
      </c>
      <c r="S665" s="286">
        <f t="shared" si="313"/>
        <v>13267300</v>
      </c>
      <c r="T665" s="330">
        <f t="shared" si="313"/>
        <v>13267300</v>
      </c>
      <c r="U665" s="330">
        <f t="shared" si="313"/>
        <v>0</v>
      </c>
      <c r="V665" s="330">
        <f t="shared" si="313"/>
        <v>13267300</v>
      </c>
    </row>
    <row r="666" spans="1:22" s="4" customFormat="1">
      <c r="A666" s="82" t="s">
        <v>31</v>
      </c>
      <c r="B666" s="66" t="s">
        <v>149</v>
      </c>
      <c r="C666" s="67" t="s">
        <v>103</v>
      </c>
      <c r="D666" s="68" t="s">
        <v>101</v>
      </c>
      <c r="E666" s="70" t="s">
        <v>98</v>
      </c>
      <c r="F666" s="69" t="s">
        <v>174</v>
      </c>
      <c r="G666" s="70" t="s">
        <v>172</v>
      </c>
      <c r="H666" s="70" t="s">
        <v>172</v>
      </c>
      <c r="I666" s="84" t="s">
        <v>190</v>
      </c>
      <c r="J666" s="72" t="s">
        <v>172</v>
      </c>
      <c r="K666" s="443" t="s">
        <v>32</v>
      </c>
      <c r="L666" s="429">
        <v>13267300</v>
      </c>
      <c r="M666" s="357">
        <v>0</v>
      </c>
      <c r="N666" s="537">
        <v>13342908.17</v>
      </c>
      <c r="O666" s="537">
        <f>24242.97+36100</f>
        <v>60342.97</v>
      </c>
      <c r="P666" s="357">
        <f>O666+N666</f>
        <v>13403251.140000001</v>
      </c>
      <c r="Q666" s="286">
        <v>13267300</v>
      </c>
      <c r="R666" s="286">
        <v>0</v>
      </c>
      <c r="S666" s="286">
        <v>13267300</v>
      </c>
      <c r="T666" s="330">
        <v>13267300</v>
      </c>
      <c r="U666" s="330">
        <v>0</v>
      </c>
      <c r="V666" s="330">
        <v>13267300</v>
      </c>
    </row>
    <row r="667" spans="1:22" s="4" customFormat="1" ht="38.25">
      <c r="A667" s="82" t="s">
        <v>436</v>
      </c>
      <c r="B667" s="66" t="s">
        <v>149</v>
      </c>
      <c r="C667" s="67" t="s">
        <v>103</v>
      </c>
      <c r="D667" s="68" t="s">
        <v>101</v>
      </c>
      <c r="E667" s="70" t="s">
        <v>98</v>
      </c>
      <c r="F667" s="69" t="s">
        <v>174</v>
      </c>
      <c r="G667" s="70" t="s">
        <v>172</v>
      </c>
      <c r="H667" s="70" t="s">
        <v>172</v>
      </c>
      <c r="I667" s="84" t="s">
        <v>435</v>
      </c>
      <c r="J667" s="72" t="s">
        <v>172</v>
      </c>
      <c r="K667" s="443"/>
      <c r="L667" s="429"/>
      <c r="M667" s="357"/>
      <c r="N667" s="537">
        <f t="shared" ref="N667:P668" si="314">N668</f>
        <v>670000</v>
      </c>
      <c r="O667" s="537">
        <f t="shared" si="314"/>
        <v>0</v>
      </c>
      <c r="P667" s="357">
        <f t="shared" si="314"/>
        <v>670000</v>
      </c>
      <c r="Q667" s="357">
        <f t="shared" ref="Q667:V668" si="315">Q668</f>
        <v>0</v>
      </c>
      <c r="R667" s="357">
        <f t="shared" si="315"/>
        <v>0</v>
      </c>
      <c r="S667" s="357">
        <f t="shared" si="315"/>
        <v>0</v>
      </c>
      <c r="T667" s="357">
        <f t="shared" si="315"/>
        <v>0</v>
      </c>
      <c r="U667" s="357">
        <f t="shared" si="315"/>
        <v>0</v>
      </c>
      <c r="V667" s="286">
        <f t="shared" si="315"/>
        <v>0</v>
      </c>
    </row>
    <row r="668" spans="1:22" s="4" customFormat="1" ht="25.5">
      <c r="A668" s="82" t="s">
        <v>30</v>
      </c>
      <c r="B668" s="66" t="s">
        <v>149</v>
      </c>
      <c r="C668" s="67" t="s">
        <v>103</v>
      </c>
      <c r="D668" s="68" t="s">
        <v>101</v>
      </c>
      <c r="E668" s="70" t="s">
        <v>98</v>
      </c>
      <c r="F668" s="69" t="s">
        <v>174</v>
      </c>
      <c r="G668" s="70" t="s">
        <v>172</v>
      </c>
      <c r="H668" s="70" t="s">
        <v>172</v>
      </c>
      <c r="I668" s="84" t="s">
        <v>435</v>
      </c>
      <c r="J668" s="72" t="s">
        <v>172</v>
      </c>
      <c r="K668" s="443">
        <v>600</v>
      </c>
      <c r="L668" s="429"/>
      <c r="M668" s="357"/>
      <c r="N668" s="537">
        <f t="shared" si="314"/>
        <v>670000</v>
      </c>
      <c r="O668" s="537">
        <f t="shared" si="314"/>
        <v>0</v>
      </c>
      <c r="P668" s="357">
        <f t="shared" si="314"/>
        <v>670000</v>
      </c>
      <c r="Q668" s="357">
        <f t="shared" si="315"/>
        <v>0</v>
      </c>
      <c r="R668" s="357">
        <f t="shared" si="315"/>
        <v>0</v>
      </c>
      <c r="S668" s="357">
        <f t="shared" si="315"/>
        <v>0</v>
      </c>
      <c r="T668" s="357">
        <f t="shared" si="315"/>
        <v>0</v>
      </c>
      <c r="U668" s="357">
        <f t="shared" si="315"/>
        <v>0</v>
      </c>
      <c r="V668" s="286">
        <f t="shared" si="315"/>
        <v>0</v>
      </c>
    </row>
    <row r="669" spans="1:22" s="4" customFormat="1">
      <c r="A669" s="82" t="s">
        <v>31</v>
      </c>
      <c r="B669" s="66" t="s">
        <v>149</v>
      </c>
      <c r="C669" s="67" t="s">
        <v>103</v>
      </c>
      <c r="D669" s="68" t="s">
        <v>101</v>
      </c>
      <c r="E669" s="70" t="s">
        <v>98</v>
      </c>
      <c r="F669" s="69" t="s">
        <v>174</v>
      </c>
      <c r="G669" s="70" t="s">
        <v>172</v>
      </c>
      <c r="H669" s="70" t="s">
        <v>172</v>
      </c>
      <c r="I669" s="84" t="s">
        <v>435</v>
      </c>
      <c r="J669" s="72" t="s">
        <v>172</v>
      </c>
      <c r="K669" s="443" t="s">
        <v>32</v>
      </c>
      <c r="L669" s="429"/>
      <c r="M669" s="357"/>
      <c r="N669" s="537">
        <v>670000</v>
      </c>
      <c r="O669" s="537">
        <v>0</v>
      </c>
      <c r="P669" s="357">
        <v>670000</v>
      </c>
      <c r="Q669" s="357">
        <v>0</v>
      </c>
      <c r="R669" s="357">
        <v>0</v>
      </c>
      <c r="S669" s="357">
        <f>R669</f>
        <v>0</v>
      </c>
      <c r="T669" s="357">
        <v>0</v>
      </c>
      <c r="U669" s="357">
        <v>0</v>
      </c>
      <c r="V669" s="286">
        <f>U669</f>
        <v>0</v>
      </c>
    </row>
    <row r="670" spans="1:22" s="4" customFormat="1">
      <c r="A670" s="65" t="s">
        <v>231</v>
      </c>
      <c r="B670" s="66" t="s">
        <v>149</v>
      </c>
      <c r="C670" s="67" t="s">
        <v>103</v>
      </c>
      <c r="D670" s="68" t="s">
        <v>103</v>
      </c>
      <c r="E670" s="89"/>
      <c r="F670" s="89"/>
      <c r="G670" s="70"/>
      <c r="H670" s="70"/>
      <c r="I670" s="89"/>
      <c r="J670" s="72"/>
      <c r="K670" s="443"/>
      <c r="L670" s="429">
        <f t="shared" ref="L670:P672" si="316">L671</f>
        <v>70000</v>
      </c>
      <c r="M670" s="357">
        <f t="shared" si="316"/>
        <v>0</v>
      </c>
      <c r="N670" s="537">
        <f t="shared" si="316"/>
        <v>651898.44999999995</v>
      </c>
      <c r="O670" s="537">
        <f t="shared" si="316"/>
        <v>0</v>
      </c>
      <c r="P670" s="357">
        <f t="shared" si="316"/>
        <v>651898.44999999995</v>
      </c>
      <c r="Q670" s="286">
        <f t="shared" ref="Q670:V672" si="317">Q671</f>
        <v>0</v>
      </c>
      <c r="R670" s="286">
        <f t="shared" si="317"/>
        <v>0</v>
      </c>
      <c r="S670" s="286">
        <f t="shared" si="317"/>
        <v>0</v>
      </c>
      <c r="T670" s="330">
        <f t="shared" si="317"/>
        <v>0</v>
      </c>
      <c r="U670" s="330">
        <f t="shared" si="317"/>
        <v>0</v>
      </c>
      <c r="V670" s="330">
        <f t="shared" si="317"/>
        <v>0</v>
      </c>
    </row>
    <row r="671" spans="1:22" s="4" customFormat="1" ht="38.25">
      <c r="A671" s="91" t="s">
        <v>281</v>
      </c>
      <c r="B671" s="66" t="s">
        <v>149</v>
      </c>
      <c r="C671" s="67" t="s">
        <v>103</v>
      </c>
      <c r="D671" s="68" t="s">
        <v>103</v>
      </c>
      <c r="E671" s="92" t="s">
        <v>103</v>
      </c>
      <c r="F671" s="92" t="s">
        <v>172</v>
      </c>
      <c r="G671" s="70" t="s">
        <v>172</v>
      </c>
      <c r="H671" s="70" t="s">
        <v>172</v>
      </c>
      <c r="I671" s="92" t="s">
        <v>173</v>
      </c>
      <c r="J671" s="72" t="s">
        <v>172</v>
      </c>
      <c r="K671" s="446"/>
      <c r="L671" s="420">
        <f t="shared" si="316"/>
        <v>70000</v>
      </c>
      <c r="M671" s="358">
        <f t="shared" si="316"/>
        <v>0</v>
      </c>
      <c r="N671" s="375">
        <f t="shared" si="316"/>
        <v>651898.44999999995</v>
      </c>
      <c r="O671" s="375">
        <f t="shared" si="316"/>
        <v>0</v>
      </c>
      <c r="P671" s="358">
        <f t="shared" si="316"/>
        <v>651898.44999999995</v>
      </c>
      <c r="Q671" s="287">
        <f t="shared" si="317"/>
        <v>0</v>
      </c>
      <c r="R671" s="287">
        <f t="shared" si="317"/>
        <v>0</v>
      </c>
      <c r="S671" s="287">
        <f t="shared" si="317"/>
        <v>0</v>
      </c>
      <c r="T671" s="331">
        <f t="shared" si="317"/>
        <v>0</v>
      </c>
      <c r="U671" s="331">
        <f t="shared" si="317"/>
        <v>0</v>
      </c>
      <c r="V671" s="331">
        <f t="shared" si="317"/>
        <v>0</v>
      </c>
    </row>
    <row r="672" spans="1:22" s="4" customFormat="1" ht="25.5">
      <c r="A672" s="75" t="s">
        <v>282</v>
      </c>
      <c r="B672" s="66" t="s">
        <v>149</v>
      </c>
      <c r="C672" s="67" t="s">
        <v>103</v>
      </c>
      <c r="D672" s="68" t="s">
        <v>103</v>
      </c>
      <c r="E672" s="89" t="s">
        <v>103</v>
      </c>
      <c r="F672" s="89" t="s">
        <v>170</v>
      </c>
      <c r="G672" s="70" t="s">
        <v>172</v>
      </c>
      <c r="H672" s="70" t="s">
        <v>172</v>
      </c>
      <c r="I672" s="89" t="s">
        <v>173</v>
      </c>
      <c r="J672" s="72" t="s">
        <v>172</v>
      </c>
      <c r="K672" s="445"/>
      <c r="L672" s="420">
        <f t="shared" si="316"/>
        <v>70000</v>
      </c>
      <c r="M672" s="358">
        <f t="shared" si="316"/>
        <v>0</v>
      </c>
      <c r="N672" s="375">
        <f>N673+N676</f>
        <v>651898.44999999995</v>
      </c>
      <c r="O672" s="375">
        <f>O673+O676</f>
        <v>0</v>
      </c>
      <c r="P672" s="358">
        <f>P673+P676</f>
        <v>651898.44999999995</v>
      </c>
      <c r="Q672" s="287">
        <f t="shared" si="317"/>
        <v>0</v>
      </c>
      <c r="R672" s="287">
        <f t="shared" si="317"/>
        <v>0</v>
      </c>
      <c r="S672" s="287">
        <f t="shared" si="317"/>
        <v>0</v>
      </c>
      <c r="T672" s="331">
        <f t="shared" si="317"/>
        <v>0</v>
      </c>
      <c r="U672" s="331">
        <f t="shared" si="317"/>
        <v>0</v>
      </c>
      <c r="V672" s="331">
        <f t="shared" si="317"/>
        <v>0</v>
      </c>
    </row>
    <row r="673" spans="1:22" s="4" customFormat="1" hidden="1">
      <c r="A673" s="82" t="s">
        <v>305</v>
      </c>
      <c r="B673" s="66" t="s">
        <v>149</v>
      </c>
      <c r="C673" s="67" t="s">
        <v>103</v>
      </c>
      <c r="D673" s="68" t="s">
        <v>103</v>
      </c>
      <c r="E673" s="89" t="s">
        <v>103</v>
      </c>
      <c r="F673" s="89" t="s">
        <v>170</v>
      </c>
      <c r="G673" s="70" t="s">
        <v>172</v>
      </c>
      <c r="H673" s="70" t="s">
        <v>172</v>
      </c>
      <c r="I673" s="89" t="s">
        <v>23</v>
      </c>
      <c r="J673" s="72" t="s">
        <v>172</v>
      </c>
      <c r="K673" s="445"/>
      <c r="L673" s="420">
        <f t="shared" ref="L673:V673" si="318">L675</f>
        <v>70000</v>
      </c>
      <c r="M673" s="358">
        <f t="shared" si="318"/>
        <v>0</v>
      </c>
      <c r="N673" s="375">
        <f t="shared" si="318"/>
        <v>0</v>
      </c>
      <c r="O673" s="375">
        <f t="shared" si="318"/>
        <v>0</v>
      </c>
      <c r="P673" s="358">
        <f t="shared" si="318"/>
        <v>0</v>
      </c>
      <c r="Q673" s="287">
        <f t="shared" si="318"/>
        <v>0</v>
      </c>
      <c r="R673" s="287">
        <f t="shared" si="318"/>
        <v>0</v>
      </c>
      <c r="S673" s="287">
        <f t="shared" si="318"/>
        <v>0</v>
      </c>
      <c r="T673" s="331">
        <f t="shared" si="318"/>
        <v>0</v>
      </c>
      <c r="U673" s="331">
        <f t="shared" si="318"/>
        <v>0</v>
      </c>
      <c r="V673" s="331">
        <f t="shared" si="318"/>
        <v>0</v>
      </c>
    </row>
    <row r="674" spans="1:22" s="4" customFormat="1" ht="25.5" hidden="1">
      <c r="A674" s="82" t="s">
        <v>30</v>
      </c>
      <c r="B674" s="66" t="s">
        <v>149</v>
      </c>
      <c r="C674" s="67" t="s">
        <v>103</v>
      </c>
      <c r="D674" s="68" t="s">
        <v>103</v>
      </c>
      <c r="E674" s="89" t="s">
        <v>103</v>
      </c>
      <c r="F674" s="89" t="s">
        <v>170</v>
      </c>
      <c r="G674" s="70" t="s">
        <v>172</v>
      </c>
      <c r="H674" s="70" t="s">
        <v>172</v>
      </c>
      <c r="I674" s="89" t="s">
        <v>23</v>
      </c>
      <c r="J674" s="72" t="s">
        <v>172</v>
      </c>
      <c r="K674" s="445" t="s">
        <v>188</v>
      </c>
      <c r="L674" s="420">
        <f t="shared" ref="L674:V674" si="319">L675</f>
        <v>70000</v>
      </c>
      <c r="M674" s="358">
        <f t="shared" si="319"/>
        <v>0</v>
      </c>
      <c r="N674" s="375">
        <f t="shared" si="319"/>
        <v>0</v>
      </c>
      <c r="O674" s="375">
        <f t="shared" si="319"/>
        <v>0</v>
      </c>
      <c r="P674" s="358">
        <f t="shared" si="319"/>
        <v>0</v>
      </c>
      <c r="Q674" s="287">
        <f t="shared" si="319"/>
        <v>0</v>
      </c>
      <c r="R674" s="287">
        <f t="shared" si="319"/>
        <v>0</v>
      </c>
      <c r="S674" s="287">
        <f t="shared" si="319"/>
        <v>0</v>
      </c>
      <c r="T674" s="331">
        <f t="shared" si="319"/>
        <v>0</v>
      </c>
      <c r="U674" s="331">
        <f t="shared" si="319"/>
        <v>0</v>
      </c>
      <c r="V674" s="331">
        <f t="shared" si="319"/>
        <v>0</v>
      </c>
    </row>
    <row r="675" spans="1:22" s="4" customFormat="1" hidden="1">
      <c r="A675" s="82" t="s">
        <v>31</v>
      </c>
      <c r="B675" s="66" t="s">
        <v>149</v>
      </c>
      <c r="C675" s="67" t="s">
        <v>103</v>
      </c>
      <c r="D675" s="68" t="s">
        <v>103</v>
      </c>
      <c r="E675" s="89" t="s">
        <v>103</v>
      </c>
      <c r="F675" s="89" t="s">
        <v>170</v>
      </c>
      <c r="G675" s="70" t="s">
        <v>172</v>
      </c>
      <c r="H675" s="70" t="s">
        <v>172</v>
      </c>
      <c r="I675" s="89" t="s">
        <v>23</v>
      </c>
      <c r="J675" s="72" t="s">
        <v>172</v>
      </c>
      <c r="K675" s="445" t="s">
        <v>32</v>
      </c>
      <c r="L675" s="420">
        <v>70000</v>
      </c>
      <c r="M675" s="358">
        <v>0</v>
      </c>
      <c r="N675" s="375">
        <v>0</v>
      </c>
      <c r="O675" s="375">
        <v>0</v>
      </c>
      <c r="P675" s="358">
        <f>O675+N675</f>
        <v>0</v>
      </c>
      <c r="Q675" s="287">
        <v>0</v>
      </c>
      <c r="R675" s="287">
        <v>0</v>
      </c>
      <c r="S675" s="287">
        <v>0</v>
      </c>
      <c r="T675" s="331">
        <v>0</v>
      </c>
      <c r="U675" s="331">
        <v>0</v>
      </c>
      <c r="V675" s="331">
        <v>0</v>
      </c>
    </row>
    <row r="676" spans="1:22" s="4" customFormat="1" ht="25.5">
      <c r="A676" s="82" t="s">
        <v>425</v>
      </c>
      <c r="B676" s="66" t="s">
        <v>149</v>
      </c>
      <c r="C676" s="67" t="s">
        <v>103</v>
      </c>
      <c r="D676" s="68" t="s">
        <v>103</v>
      </c>
      <c r="E676" s="89" t="s">
        <v>103</v>
      </c>
      <c r="F676" s="89" t="s">
        <v>170</v>
      </c>
      <c r="G676" s="70" t="s">
        <v>172</v>
      </c>
      <c r="H676" s="70" t="s">
        <v>172</v>
      </c>
      <c r="I676" s="89" t="s">
        <v>426</v>
      </c>
      <c r="J676" s="72" t="s">
        <v>172</v>
      </c>
      <c r="K676" s="445"/>
      <c r="L676" s="420"/>
      <c r="M676" s="358"/>
      <c r="N676" s="375">
        <f t="shared" ref="N676:V676" si="320">N678</f>
        <v>651898.44999999995</v>
      </c>
      <c r="O676" s="375">
        <f t="shared" si="320"/>
        <v>0</v>
      </c>
      <c r="P676" s="358">
        <f t="shared" si="320"/>
        <v>651898.44999999995</v>
      </c>
      <c r="Q676" s="358">
        <f t="shared" si="320"/>
        <v>0</v>
      </c>
      <c r="R676" s="358">
        <f t="shared" si="320"/>
        <v>0</v>
      </c>
      <c r="S676" s="358">
        <f t="shared" si="320"/>
        <v>0</v>
      </c>
      <c r="T676" s="358">
        <f t="shared" si="320"/>
        <v>0</v>
      </c>
      <c r="U676" s="358">
        <f t="shared" si="320"/>
        <v>0</v>
      </c>
      <c r="V676" s="287">
        <f t="shared" si="320"/>
        <v>0</v>
      </c>
    </row>
    <row r="677" spans="1:22" s="4" customFormat="1" ht="25.5">
      <c r="A677" s="82" t="s">
        <v>30</v>
      </c>
      <c r="B677" s="66" t="s">
        <v>149</v>
      </c>
      <c r="C677" s="67" t="s">
        <v>103</v>
      </c>
      <c r="D677" s="68" t="s">
        <v>103</v>
      </c>
      <c r="E677" s="89" t="s">
        <v>103</v>
      </c>
      <c r="F677" s="89" t="s">
        <v>170</v>
      </c>
      <c r="G677" s="70" t="s">
        <v>172</v>
      </c>
      <c r="H677" s="70" t="s">
        <v>172</v>
      </c>
      <c r="I677" s="89" t="s">
        <v>426</v>
      </c>
      <c r="J677" s="72" t="s">
        <v>172</v>
      </c>
      <c r="K677" s="445" t="s">
        <v>188</v>
      </c>
      <c r="L677" s="420"/>
      <c r="M677" s="358"/>
      <c r="N677" s="375">
        <f t="shared" ref="N677:V677" si="321">N678</f>
        <v>651898.44999999995</v>
      </c>
      <c r="O677" s="375">
        <f t="shared" si="321"/>
        <v>0</v>
      </c>
      <c r="P677" s="358">
        <f t="shared" si="321"/>
        <v>651898.44999999995</v>
      </c>
      <c r="Q677" s="358">
        <f t="shared" si="321"/>
        <v>0</v>
      </c>
      <c r="R677" s="358">
        <f t="shared" si="321"/>
        <v>0</v>
      </c>
      <c r="S677" s="358">
        <f t="shared" si="321"/>
        <v>0</v>
      </c>
      <c r="T677" s="358">
        <f t="shared" si="321"/>
        <v>0</v>
      </c>
      <c r="U677" s="358">
        <f t="shared" si="321"/>
        <v>0</v>
      </c>
      <c r="V677" s="287">
        <f t="shared" si="321"/>
        <v>0</v>
      </c>
    </row>
    <row r="678" spans="1:22" s="4" customFormat="1">
      <c r="A678" s="82" t="s">
        <v>31</v>
      </c>
      <c r="B678" s="66" t="s">
        <v>149</v>
      </c>
      <c r="C678" s="67" t="s">
        <v>103</v>
      </c>
      <c r="D678" s="68" t="s">
        <v>103</v>
      </c>
      <c r="E678" s="89" t="s">
        <v>103</v>
      </c>
      <c r="F678" s="89" t="s">
        <v>170</v>
      </c>
      <c r="G678" s="70" t="s">
        <v>172</v>
      </c>
      <c r="H678" s="70" t="s">
        <v>172</v>
      </c>
      <c r="I678" s="89" t="s">
        <v>426</v>
      </c>
      <c r="J678" s="72" t="s">
        <v>172</v>
      </c>
      <c r="K678" s="445" t="s">
        <v>32</v>
      </c>
      <c r="L678" s="420"/>
      <c r="M678" s="358"/>
      <c r="N678" s="375">
        <v>651898.44999999995</v>
      </c>
      <c r="O678" s="375">
        <v>0</v>
      </c>
      <c r="P678" s="358">
        <v>651898.44999999995</v>
      </c>
      <c r="Q678" s="358">
        <v>0</v>
      </c>
      <c r="R678" s="358">
        <v>0</v>
      </c>
      <c r="S678" s="358">
        <f>R678</f>
        <v>0</v>
      </c>
      <c r="T678" s="358">
        <v>0</v>
      </c>
      <c r="U678" s="358">
        <v>0</v>
      </c>
      <c r="V678" s="287">
        <f>U678</f>
        <v>0</v>
      </c>
    </row>
    <row r="679" spans="1:22" s="4" customFormat="1">
      <c r="A679" s="65" t="s">
        <v>57</v>
      </c>
      <c r="B679" s="66" t="s">
        <v>149</v>
      </c>
      <c r="C679" s="67" t="s">
        <v>104</v>
      </c>
      <c r="D679" s="68"/>
      <c r="E679" s="78"/>
      <c r="F679" s="78"/>
      <c r="G679" s="70"/>
      <c r="H679" s="70"/>
      <c r="I679" s="78"/>
      <c r="J679" s="115"/>
      <c r="K679" s="444"/>
      <c r="L679" s="429">
        <f t="shared" ref="L679:V679" si="322">L680+L762</f>
        <v>105704929.52</v>
      </c>
      <c r="M679" s="357">
        <f t="shared" si="322"/>
        <v>0</v>
      </c>
      <c r="N679" s="537">
        <f t="shared" si="322"/>
        <v>139863394.64999998</v>
      </c>
      <c r="O679" s="537">
        <f t="shared" si="322"/>
        <v>42470.02</v>
      </c>
      <c r="P679" s="357">
        <f t="shared" si="322"/>
        <v>139905864.66999999</v>
      </c>
      <c r="Q679" s="286">
        <f t="shared" si="322"/>
        <v>105475954.87</v>
      </c>
      <c r="R679" s="286">
        <f t="shared" si="322"/>
        <v>0</v>
      </c>
      <c r="S679" s="286">
        <f t="shared" si="322"/>
        <v>105475954.87</v>
      </c>
      <c r="T679" s="330">
        <f t="shared" si="322"/>
        <v>104225954.87</v>
      </c>
      <c r="U679" s="330">
        <f t="shared" si="322"/>
        <v>0</v>
      </c>
      <c r="V679" s="330">
        <f t="shared" si="322"/>
        <v>104225954.87</v>
      </c>
    </row>
    <row r="680" spans="1:22" s="4" customFormat="1">
      <c r="A680" s="65" t="s">
        <v>121</v>
      </c>
      <c r="B680" s="66" t="s">
        <v>149</v>
      </c>
      <c r="C680" s="67" t="s">
        <v>104</v>
      </c>
      <c r="D680" s="68" t="s">
        <v>98</v>
      </c>
      <c r="E680" s="78"/>
      <c r="F680" s="78"/>
      <c r="G680" s="70"/>
      <c r="H680" s="70"/>
      <c r="I680" s="78"/>
      <c r="J680" s="115"/>
      <c r="K680" s="444"/>
      <c r="L680" s="429">
        <f>L681</f>
        <v>99975529.519999996</v>
      </c>
      <c r="M680" s="357">
        <f>M681</f>
        <v>0</v>
      </c>
      <c r="N680" s="537">
        <f t="shared" ref="N680:V680" si="323">N681+N751</f>
        <v>134253994.64999998</v>
      </c>
      <c r="O680" s="537">
        <f t="shared" si="323"/>
        <v>42470.02</v>
      </c>
      <c r="P680" s="357">
        <f t="shared" si="323"/>
        <v>134296464.66999999</v>
      </c>
      <c r="Q680" s="357">
        <f t="shared" si="323"/>
        <v>99746554.870000005</v>
      </c>
      <c r="R680" s="357">
        <f t="shared" si="323"/>
        <v>0</v>
      </c>
      <c r="S680" s="357">
        <f t="shared" si="323"/>
        <v>99746554.870000005</v>
      </c>
      <c r="T680" s="357">
        <f t="shared" si="323"/>
        <v>98496554.870000005</v>
      </c>
      <c r="U680" s="357">
        <f t="shared" si="323"/>
        <v>0</v>
      </c>
      <c r="V680" s="286">
        <f t="shared" si="323"/>
        <v>98496554.870000005</v>
      </c>
    </row>
    <row r="681" spans="1:22" ht="25.5" customHeight="1">
      <c r="A681" s="82" t="s">
        <v>375</v>
      </c>
      <c r="B681" s="66" t="s">
        <v>149</v>
      </c>
      <c r="C681" s="67" t="s">
        <v>104</v>
      </c>
      <c r="D681" s="68" t="s">
        <v>98</v>
      </c>
      <c r="E681" s="92" t="s">
        <v>98</v>
      </c>
      <c r="F681" s="92" t="s">
        <v>172</v>
      </c>
      <c r="G681" s="70" t="s">
        <v>172</v>
      </c>
      <c r="H681" s="70" t="s">
        <v>172</v>
      </c>
      <c r="I681" s="92" t="s">
        <v>173</v>
      </c>
      <c r="J681" s="72" t="s">
        <v>172</v>
      </c>
      <c r="K681" s="446"/>
      <c r="L681" s="420">
        <f t="shared" ref="L681:V681" si="324">L682+L726</f>
        <v>99975529.519999996</v>
      </c>
      <c r="M681" s="358">
        <f t="shared" si="324"/>
        <v>0</v>
      </c>
      <c r="N681" s="375">
        <f t="shared" si="324"/>
        <v>133299151.14999999</v>
      </c>
      <c r="O681" s="375">
        <f t="shared" si="324"/>
        <v>42470.02</v>
      </c>
      <c r="P681" s="358">
        <f t="shared" si="324"/>
        <v>133341621.16999999</v>
      </c>
      <c r="Q681" s="287">
        <f t="shared" si="324"/>
        <v>99746554.870000005</v>
      </c>
      <c r="R681" s="287">
        <f t="shared" si="324"/>
        <v>0</v>
      </c>
      <c r="S681" s="287">
        <f t="shared" si="324"/>
        <v>99746554.870000005</v>
      </c>
      <c r="T681" s="331">
        <f t="shared" si="324"/>
        <v>98496554.870000005</v>
      </c>
      <c r="U681" s="331">
        <f t="shared" si="324"/>
        <v>0</v>
      </c>
      <c r="V681" s="331">
        <f t="shared" si="324"/>
        <v>98496554.870000005</v>
      </c>
    </row>
    <row r="682" spans="1:22" ht="25.5">
      <c r="A682" s="91" t="s">
        <v>18</v>
      </c>
      <c r="B682" s="66" t="s">
        <v>149</v>
      </c>
      <c r="C682" s="67" t="s">
        <v>104</v>
      </c>
      <c r="D682" s="68" t="s">
        <v>98</v>
      </c>
      <c r="E682" s="92" t="s">
        <v>98</v>
      </c>
      <c r="F682" s="92" t="s">
        <v>174</v>
      </c>
      <c r="G682" s="70" t="s">
        <v>172</v>
      </c>
      <c r="H682" s="70" t="s">
        <v>172</v>
      </c>
      <c r="I682" s="92" t="s">
        <v>173</v>
      </c>
      <c r="J682" s="72" t="s">
        <v>172</v>
      </c>
      <c r="K682" s="446"/>
      <c r="L682" s="420">
        <f>L689+L696+L702+L699+L686+L717+L705+L708</f>
        <v>63108274.649999999</v>
      </c>
      <c r="M682" s="358">
        <f>M689+M696+M702+M699+M686+M717+M705+M708</f>
        <v>0</v>
      </c>
      <c r="N682" s="375">
        <f>N689+N696+N702+N699+N686+N717+N705+N708+N723+N683+N720+N711+N714</f>
        <v>89590235.539999992</v>
      </c>
      <c r="O682" s="375">
        <f>O689+O696+O702+O699+O686+O717+O705+O708+O723+O683+O720+O711+O714</f>
        <v>42470.02</v>
      </c>
      <c r="P682" s="358">
        <f>P689+P696+P702+P699+P686+P717+P705+P708+P723+P683+P720+P711+P714</f>
        <v>89632705.559999987</v>
      </c>
      <c r="Q682" s="358">
        <f t="shared" ref="Q682:V682" si="325">Q689+Q696+Q702+Q699+Q686+Q717+Q705+Q708+Q723+Q683+Q720+Q711</f>
        <v>62212800</v>
      </c>
      <c r="R682" s="358">
        <f t="shared" si="325"/>
        <v>0</v>
      </c>
      <c r="S682" s="358">
        <f t="shared" si="325"/>
        <v>62212800</v>
      </c>
      <c r="T682" s="358">
        <f t="shared" si="325"/>
        <v>60747800</v>
      </c>
      <c r="U682" s="358">
        <f t="shared" si="325"/>
        <v>0</v>
      </c>
      <c r="V682" s="287">
        <f t="shared" si="325"/>
        <v>60747800</v>
      </c>
    </row>
    <row r="683" spans="1:22">
      <c r="A683" s="91" t="s">
        <v>398</v>
      </c>
      <c r="B683" s="135">
        <v>334</v>
      </c>
      <c r="C683" s="67" t="s">
        <v>104</v>
      </c>
      <c r="D683" s="68" t="s">
        <v>98</v>
      </c>
      <c r="E683" s="92" t="s">
        <v>98</v>
      </c>
      <c r="F683" s="92" t="s">
        <v>174</v>
      </c>
      <c r="G683" s="70" t="s">
        <v>172</v>
      </c>
      <c r="H683" s="70" t="s">
        <v>172</v>
      </c>
      <c r="I683" s="84" t="s">
        <v>399</v>
      </c>
      <c r="J683" s="72" t="s">
        <v>172</v>
      </c>
      <c r="K683" s="443"/>
      <c r="L683" s="420"/>
      <c r="M683" s="358"/>
      <c r="N683" s="375">
        <f t="shared" ref="N683:V684" si="326">N684</f>
        <v>7000000</v>
      </c>
      <c r="O683" s="375">
        <f t="shared" si="326"/>
        <v>0</v>
      </c>
      <c r="P683" s="358">
        <f t="shared" si="326"/>
        <v>7000000</v>
      </c>
      <c r="Q683" s="358">
        <f t="shared" si="326"/>
        <v>0</v>
      </c>
      <c r="R683" s="358">
        <f t="shared" si="326"/>
        <v>0</v>
      </c>
      <c r="S683" s="358">
        <f t="shared" si="326"/>
        <v>0</v>
      </c>
      <c r="T683" s="358">
        <f t="shared" si="326"/>
        <v>0</v>
      </c>
      <c r="U683" s="358">
        <f t="shared" si="326"/>
        <v>0</v>
      </c>
      <c r="V683" s="287">
        <f t="shared" si="326"/>
        <v>0</v>
      </c>
    </row>
    <row r="684" spans="1:22" ht="25.5">
      <c r="A684" s="82" t="s">
        <v>30</v>
      </c>
      <c r="B684" s="135">
        <v>334</v>
      </c>
      <c r="C684" s="67" t="s">
        <v>104</v>
      </c>
      <c r="D684" s="68" t="s">
        <v>98</v>
      </c>
      <c r="E684" s="92" t="s">
        <v>98</v>
      </c>
      <c r="F684" s="92" t="s">
        <v>174</v>
      </c>
      <c r="G684" s="70" t="s">
        <v>172</v>
      </c>
      <c r="H684" s="70" t="s">
        <v>172</v>
      </c>
      <c r="I684" s="84" t="s">
        <v>399</v>
      </c>
      <c r="J684" s="72" t="s">
        <v>172</v>
      </c>
      <c r="K684" s="443">
        <v>600</v>
      </c>
      <c r="L684" s="420"/>
      <c r="M684" s="358"/>
      <c r="N684" s="375">
        <f t="shared" si="326"/>
        <v>7000000</v>
      </c>
      <c r="O684" s="375">
        <f t="shared" si="326"/>
        <v>0</v>
      </c>
      <c r="P684" s="358">
        <f t="shared" si="326"/>
        <v>7000000</v>
      </c>
      <c r="Q684" s="358">
        <f t="shared" si="326"/>
        <v>0</v>
      </c>
      <c r="R684" s="358">
        <f t="shared" si="326"/>
        <v>0</v>
      </c>
      <c r="S684" s="358">
        <f t="shared" si="326"/>
        <v>0</v>
      </c>
      <c r="T684" s="358">
        <f t="shared" si="326"/>
        <v>0</v>
      </c>
      <c r="U684" s="358">
        <f t="shared" si="326"/>
        <v>0</v>
      </c>
      <c r="V684" s="287">
        <f t="shared" si="326"/>
        <v>0</v>
      </c>
    </row>
    <row r="685" spans="1:22">
      <c r="A685" s="82" t="s">
        <v>31</v>
      </c>
      <c r="B685" s="135">
        <v>334</v>
      </c>
      <c r="C685" s="67" t="s">
        <v>104</v>
      </c>
      <c r="D685" s="68" t="s">
        <v>98</v>
      </c>
      <c r="E685" s="92" t="s">
        <v>98</v>
      </c>
      <c r="F685" s="92" t="s">
        <v>174</v>
      </c>
      <c r="G685" s="70" t="s">
        <v>172</v>
      </c>
      <c r="H685" s="70" t="s">
        <v>172</v>
      </c>
      <c r="I685" s="84" t="s">
        <v>399</v>
      </c>
      <c r="J685" s="72" t="s">
        <v>172</v>
      </c>
      <c r="K685" s="443" t="s">
        <v>32</v>
      </c>
      <c r="L685" s="420"/>
      <c r="M685" s="358"/>
      <c r="N685" s="375">
        <v>7000000</v>
      </c>
      <c r="O685" s="375">
        <v>0</v>
      </c>
      <c r="P685" s="358">
        <v>7000000</v>
      </c>
      <c r="Q685" s="358">
        <v>0</v>
      </c>
      <c r="R685" s="358">
        <v>0</v>
      </c>
      <c r="S685" s="358">
        <f>R685</f>
        <v>0</v>
      </c>
      <c r="T685" s="358">
        <v>0</v>
      </c>
      <c r="U685" s="358">
        <v>0</v>
      </c>
      <c r="V685" s="287">
        <f>U685</f>
        <v>0</v>
      </c>
    </row>
    <row r="686" spans="1:22" ht="76.5" hidden="1">
      <c r="A686" s="91" t="s">
        <v>299</v>
      </c>
      <c r="B686" s="135">
        <v>334</v>
      </c>
      <c r="C686" s="67" t="s">
        <v>104</v>
      </c>
      <c r="D686" s="68" t="s">
        <v>98</v>
      </c>
      <c r="E686" s="92" t="s">
        <v>98</v>
      </c>
      <c r="F686" s="92" t="s">
        <v>174</v>
      </c>
      <c r="G686" s="70" t="s">
        <v>172</v>
      </c>
      <c r="H686" s="70" t="s">
        <v>172</v>
      </c>
      <c r="I686" s="84" t="s">
        <v>308</v>
      </c>
      <c r="J686" s="72" t="s">
        <v>172</v>
      </c>
      <c r="K686" s="443"/>
      <c r="L686" s="420">
        <f t="shared" ref="L686:V687" si="327">L687</f>
        <v>25153.82</v>
      </c>
      <c r="M686" s="358">
        <f t="shared" si="327"/>
        <v>0</v>
      </c>
      <c r="N686" s="375">
        <f t="shared" si="327"/>
        <v>0</v>
      </c>
      <c r="O686" s="375">
        <f t="shared" si="327"/>
        <v>0</v>
      </c>
      <c r="P686" s="358">
        <f t="shared" si="327"/>
        <v>0</v>
      </c>
      <c r="Q686" s="287">
        <f t="shared" si="327"/>
        <v>0</v>
      </c>
      <c r="R686" s="287">
        <f t="shared" si="327"/>
        <v>0</v>
      </c>
      <c r="S686" s="287">
        <f t="shared" si="327"/>
        <v>0</v>
      </c>
      <c r="T686" s="331">
        <f t="shared" si="327"/>
        <v>0</v>
      </c>
      <c r="U686" s="331">
        <f t="shared" si="327"/>
        <v>0</v>
      </c>
      <c r="V686" s="331">
        <f t="shared" si="327"/>
        <v>0</v>
      </c>
    </row>
    <row r="687" spans="1:22" ht="25.5" hidden="1">
      <c r="A687" s="82" t="s">
        <v>30</v>
      </c>
      <c r="B687" s="135">
        <v>334</v>
      </c>
      <c r="C687" s="67" t="s">
        <v>104</v>
      </c>
      <c r="D687" s="68" t="s">
        <v>98</v>
      </c>
      <c r="E687" s="92" t="s">
        <v>98</v>
      </c>
      <c r="F687" s="92" t="s">
        <v>174</v>
      </c>
      <c r="G687" s="70" t="s">
        <v>172</v>
      </c>
      <c r="H687" s="70" t="s">
        <v>172</v>
      </c>
      <c r="I687" s="84" t="s">
        <v>308</v>
      </c>
      <c r="J687" s="72" t="s">
        <v>172</v>
      </c>
      <c r="K687" s="443">
        <v>600</v>
      </c>
      <c r="L687" s="420">
        <f t="shared" si="327"/>
        <v>25153.82</v>
      </c>
      <c r="M687" s="358">
        <f t="shared" si="327"/>
        <v>0</v>
      </c>
      <c r="N687" s="375">
        <f t="shared" si="327"/>
        <v>0</v>
      </c>
      <c r="O687" s="375">
        <f t="shared" si="327"/>
        <v>0</v>
      </c>
      <c r="P687" s="358">
        <f t="shared" si="327"/>
        <v>0</v>
      </c>
      <c r="Q687" s="287">
        <f t="shared" si="327"/>
        <v>0</v>
      </c>
      <c r="R687" s="287">
        <f t="shared" si="327"/>
        <v>0</v>
      </c>
      <c r="S687" s="287">
        <f t="shared" si="327"/>
        <v>0</v>
      </c>
      <c r="T687" s="331">
        <f t="shared" si="327"/>
        <v>0</v>
      </c>
      <c r="U687" s="331">
        <f t="shared" si="327"/>
        <v>0</v>
      </c>
      <c r="V687" s="331">
        <f t="shared" si="327"/>
        <v>0</v>
      </c>
    </row>
    <row r="688" spans="1:22" hidden="1">
      <c r="A688" s="82" t="s">
        <v>31</v>
      </c>
      <c r="B688" s="135">
        <v>334</v>
      </c>
      <c r="C688" s="67" t="s">
        <v>104</v>
      </c>
      <c r="D688" s="68" t="s">
        <v>98</v>
      </c>
      <c r="E688" s="92" t="s">
        <v>98</v>
      </c>
      <c r="F688" s="92" t="s">
        <v>174</v>
      </c>
      <c r="G688" s="70" t="s">
        <v>172</v>
      </c>
      <c r="H688" s="70" t="s">
        <v>172</v>
      </c>
      <c r="I688" s="84" t="s">
        <v>308</v>
      </c>
      <c r="J688" s="72" t="s">
        <v>172</v>
      </c>
      <c r="K688" s="443" t="s">
        <v>32</v>
      </c>
      <c r="L688" s="420">
        <v>25153.82</v>
      </c>
      <c r="M688" s="358">
        <v>0</v>
      </c>
      <c r="N688" s="375">
        <v>0</v>
      </c>
      <c r="O688" s="375">
        <v>0</v>
      </c>
      <c r="P688" s="358">
        <f>O688+N688</f>
        <v>0</v>
      </c>
      <c r="Q688" s="287">
        <v>0</v>
      </c>
      <c r="R688" s="287">
        <v>0</v>
      </c>
      <c r="S688" s="287">
        <v>0</v>
      </c>
      <c r="T688" s="331">
        <v>0</v>
      </c>
      <c r="U688" s="331">
        <v>0</v>
      </c>
      <c r="V688" s="331">
        <v>0</v>
      </c>
    </row>
    <row r="689" spans="1:24" ht="18" customHeight="1">
      <c r="A689" s="82" t="s">
        <v>19</v>
      </c>
      <c r="B689" s="66" t="s">
        <v>149</v>
      </c>
      <c r="C689" s="67" t="s">
        <v>104</v>
      </c>
      <c r="D689" s="68" t="s">
        <v>98</v>
      </c>
      <c r="E689" s="92" t="s">
        <v>98</v>
      </c>
      <c r="F689" s="92" t="s">
        <v>174</v>
      </c>
      <c r="G689" s="70" t="s">
        <v>172</v>
      </c>
      <c r="H689" s="70" t="s">
        <v>172</v>
      </c>
      <c r="I689" s="92" t="s">
        <v>21</v>
      </c>
      <c r="J689" s="72" t="s">
        <v>172</v>
      </c>
      <c r="K689" s="446"/>
      <c r="L689" s="420">
        <f>L692+L694</f>
        <v>712308</v>
      </c>
      <c r="M689" s="358">
        <f>M692+M694</f>
        <v>0</v>
      </c>
      <c r="N689" s="375">
        <f>N692+N694+N690</f>
        <v>3405917.69</v>
      </c>
      <c r="O689" s="375">
        <f>O692+O694+O690</f>
        <v>42470.02</v>
      </c>
      <c r="P689" s="358">
        <f>P692+P694+P690</f>
        <v>3448387.71</v>
      </c>
      <c r="Q689" s="358">
        <f t="shared" ref="Q689:V689" si="328">Q692+Q694</f>
        <v>177200</v>
      </c>
      <c r="R689" s="358">
        <f t="shared" si="328"/>
        <v>0</v>
      </c>
      <c r="S689" s="358">
        <f t="shared" si="328"/>
        <v>177200</v>
      </c>
      <c r="T689" s="358">
        <f t="shared" si="328"/>
        <v>116700</v>
      </c>
      <c r="U689" s="358">
        <f t="shared" si="328"/>
        <v>0</v>
      </c>
      <c r="V689" s="287">
        <f t="shared" si="328"/>
        <v>116700</v>
      </c>
    </row>
    <row r="690" spans="1:24" ht="33" customHeight="1">
      <c r="A690" s="82" t="s">
        <v>238</v>
      </c>
      <c r="B690" s="66" t="s">
        <v>149</v>
      </c>
      <c r="C690" s="67" t="s">
        <v>104</v>
      </c>
      <c r="D690" s="68" t="s">
        <v>98</v>
      </c>
      <c r="E690" s="92" t="s">
        <v>98</v>
      </c>
      <c r="F690" s="92" t="s">
        <v>174</v>
      </c>
      <c r="G690" s="70" t="s">
        <v>172</v>
      </c>
      <c r="H690" s="70" t="s">
        <v>172</v>
      </c>
      <c r="I690" s="92" t="s">
        <v>21</v>
      </c>
      <c r="J690" s="72" t="s">
        <v>172</v>
      </c>
      <c r="K690" s="446" t="s">
        <v>206</v>
      </c>
      <c r="L690" s="420"/>
      <c r="M690" s="358"/>
      <c r="N690" s="375">
        <f t="shared" ref="N690:V690" si="329">N691</f>
        <v>600000</v>
      </c>
      <c r="O690" s="375">
        <f t="shared" si="329"/>
        <v>0</v>
      </c>
      <c r="P690" s="358">
        <f t="shared" si="329"/>
        <v>600000</v>
      </c>
      <c r="Q690" s="358">
        <f t="shared" si="329"/>
        <v>0</v>
      </c>
      <c r="R690" s="358">
        <f t="shared" si="329"/>
        <v>0</v>
      </c>
      <c r="S690" s="358">
        <f t="shared" si="329"/>
        <v>0</v>
      </c>
      <c r="T690" s="358">
        <f t="shared" si="329"/>
        <v>0</v>
      </c>
      <c r="U690" s="358">
        <f t="shared" si="329"/>
        <v>0</v>
      </c>
      <c r="V690" s="287">
        <f t="shared" si="329"/>
        <v>0</v>
      </c>
    </row>
    <row r="691" spans="1:24" ht="87" customHeight="1">
      <c r="A691" s="82" t="s">
        <v>453</v>
      </c>
      <c r="B691" s="66" t="s">
        <v>149</v>
      </c>
      <c r="C691" s="67" t="s">
        <v>104</v>
      </c>
      <c r="D691" s="68" t="s">
        <v>98</v>
      </c>
      <c r="E691" s="92" t="s">
        <v>98</v>
      </c>
      <c r="F691" s="92" t="s">
        <v>174</v>
      </c>
      <c r="G691" s="70" t="s">
        <v>172</v>
      </c>
      <c r="H691" s="70" t="s">
        <v>172</v>
      </c>
      <c r="I691" s="92" t="s">
        <v>21</v>
      </c>
      <c r="J691" s="72" t="s">
        <v>172</v>
      </c>
      <c r="K691" s="446" t="s">
        <v>452</v>
      </c>
      <c r="L691" s="420"/>
      <c r="M691" s="358"/>
      <c r="N691" s="375">
        <v>600000</v>
      </c>
      <c r="O691" s="375">
        <v>0</v>
      </c>
      <c r="P691" s="358">
        <v>600000</v>
      </c>
      <c r="Q691" s="358">
        <v>0</v>
      </c>
      <c r="R691" s="358">
        <v>0</v>
      </c>
      <c r="S691" s="358">
        <f>R691</f>
        <v>0</v>
      </c>
      <c r="T691" s="358">
        <v>0</v>
      </c>
      <c r="U691" s="358">
        <v>0</v>
      </c>
      <c r="V691" s="287">
        <f>U691</f>
        <v>0</v>
      </c>
    </row>
    <row r="692" spans="1:24">
      <c r="A692" s="82" t="s">
        <v>131</v>
      </c>
      <c r="B692" s="66" t="s">
        <v>149</v>
      </c>
      <c r="C692" s="67" t="s">
        <v>104</v>
      </c>
      <c r="D692" s="68" t="s">
        <v>98</v>
      </c>
      <c r="E692" s="70" t="s">
        <v>98</v>
      </c>
      <c r="F692" s="70" t="s">
        <v>174</v>
      </c>
      <c r="G692" s="70" t="s">
        <v>172</v>
      </c>
      <c r="H692" s="70" t="s">
        <v>172</v>
      </c>
      <c r="I692" s="70" t="s">
        <v>21</v>
      </c>
      <c r="J692" s="72" t="s">
        <v>172</v>
      </c>
      <c r="K692" s="442" t="s">
        <v>144</v>
      </c>
      <c r="L692" s="429">
        <f t="shared" ref="L692:V692" si="330">L693</f>
        <v>218000</v>
      </c>
      <c r="M692" s="357">
        <f t="shared" si="330"/>
        <v>0</v>
      </c>
      <c r="N692" s="537">
        <f t="shared" si="330"/>
        <v>1088000</v>
      </c>
      <c r="O692" s="537">
        <f t="shared" si="330"/>
        <v>42470.02</v>
      </c>
      <c r="P692" s="357">
        <f t="shared" si="330"/>
        <v>1130470.02</v>
      </c>
      <c r="Q692" s="286">
        <f t="shared" si="330"/>
        <v>90000</v>
      </c>
      <c r="R692" s="286">
        <f t="shared" si="330"/>
        <v>0</v>
      </c>
      <c r="S692" s="286">
        <f t="shared" si="330"/>
        <v>90000</v>
      </c>
      <c r="T692" s="330">
        <f t="shared" si="330"/>
        <v>100000</v>
      </c>
      <c r="U692" s="330">
        <f t="shared" si="330"/>
        <v>0</v>
      </c>
      <c r="V692" s="330">
        <f t="shared" si="330"/>
        <v>100000</v>
      </c>
    </row>
    <row r="693" spans="1:24">
      <c r="A693" s="75" t="s">
        <v>145</v>
      </c>
      <c r="B693" s="66" t="s">
        <v>149</v>
      </c>
      <c r="C693" s="67" t="s">
        <v>104</v>
      </c>
      <c r="D693" s="68" t="s">
        <v>98</v>
      </c>
      <c r="E693" s="70" t="s">
        <v>98</v>
      </c>
      <c r="F693" s="70" t="s">
        <v>174</v>
      </c>
      <c r="G693" s="70" t="s">
        <v>172</v>
      </c>
      <c r="H693" s="70" t="s">
        <v>172</v>
      </c>
      <c r="I693" s="70" t="s">
        <v>21</v>
      </c>
      <c r="J693" s="72" t="s">
        <v>172</v>
      </c>
      <c r="K693" s="442" t="s">
        <v>181</v>
      </c>
      <c r="L693" s="429">
        <v>218000</v>
      </c>
      <c r="M693" s="357">
        <v>0</v>
      </c>
      <c r="N693" s="537">
        <v>1088000</v>
      </c>
      <c r="O693" s="537">
        <v>42470.02</v>
      </c>
      <c r="P693" s="357">
        <f>O693+N693</f>
        <v>1130470.02</v>
      </c>
      <c r="Q693" s="286">
        <v>90000</v>
      </c>
      <c r="R693" s="286">
        <v>0</v>
      </c>
      <c r="S693" s="286">
        <v>90000</v>
      </c>
      <c r="T693" s="330">
        <v>100000</v>
      </c>
      <c r="U693" s="330">
        <v>0</v>
      </c>
      <c r="V693" s="330">
        <v>100000</v>
      </c>
    </row>
    <row r="694" spans="1:24" ht="25.5">
      <c r="A694" s="82" t="s">
        <v>30</v>
      </c>
      <c r="B694" s="66" t="s">
        <v>149</v>
      </c>
      <c r="C694" s="67" t="s">
        <v>104</v>
      </c>
      <c r="D694" s="68" t="s">
        <v>98</v>
      </c>
      <c r="E694" s="70" t="s">
        <v>98</v>
      </c>
      <c r="F694" s="70" t="s">
        <v>174</v>
      </c>
      <c r="G694" s="70" t="s">
        <v>172</v>
      </c>
      <c r="H694" s="70" t="s">
        <v>172</v>
      </c>
      <c r="I694" s="92" t="s">
        <v>21</v>
      </c>
      <c r="J694" s="72" t="s">
        <v>172</v>
      </c>
      <c r="K694" s="443">
        <v>600</v>
      </c>
      <c r="L694" s="429">
        <f t="shared" ref="L694:V694" si="331">L695</f>
        <v>494308</v>
      </c>
      <c r="M694" s="357">
        <f t="shared" si="331"/>
        <v>0</v>
      </c>
      <c r="N694" s="537">
        <f t="shared" si="331"/>
        <v>1717917.69</v>
      </c>
      <c r="O694" s="537">
        <f t="shared" si="331"/>
        <v>0</v>
      </c>
      <c r="P694" s="357">
        <f t="shared" si="331"/>
        <v>1717917.69</v>
      </c>
      <c r="Q694" s="286">
        <f t="shared" si="331"/>
        <v>87200</v>
      </c>
      <c r="R694" s="286">
        <f t="shared" si="331"/>
        <v>0</v>
      </c>
      <c r="S694" s="286">
        <f t="shared" si="331"/>
        <v>87200</v>
      </c>
      <c r="T694" s="330">
        <f t="shared" si="331"/>
        <v>16700</v>
      </c>
      <c r="U694" s="330">
        <f t="shared" si="331"/>
        <v>0</v>
      </c>
      <c r="V694" s="330">
        <f t="shared" si="331"/>
        <v>16700</v>
      </c>
    </row>
    <row r="695" spans="1:24">
      <c r="A695" s="82" t="s">
        <v>31</v>
      </c>
      <c r="B695" s="66" t="s">
        <v>149</v>
      </c>
      <c r="C695" s="67" t="s">
        <v>104</v>
      </c>
      <c r="D695" s="68" t="s">
        <v>98</v>
      </c>
      <c r="E695" s="70" t="s">
        <v>98</v>
      </c>
      <c r="F695" s="70" t="s">
        <v>174</v>
      </c>
      <c r="G695" s="70" t="s">
        <v>172</v>
      </c>
      <c r="H695" s="70" t="s">
        <v>172</v>
      </c>
      <c r="I695" s="70" t="s">
        <v>21</v>
      </c>
      <c r="J695" s="72" t="s">
        <v>172</v>
      </c>
      <c r="K695" s="443" t="s">
        <v>32</v>
      </c>
      <c r="L695" s="429">
        <f>530000+14300+8-50000</f>
        <v>494308</v>
      </c>
      <c r="M695" s="357">
        <v>0</v>
      </c>
      <c r="N695" s="537">
        <v>1717917.69</v>
      </c>
      <c r="O695" s="537">
        <v>0</v>
      </c>
      <c r="P695" s="357">
        <f>O695+N695</f>
        <v>1717917.69</v>
      </c>
      <c r="Q695" s="286">
        <f>77800+9400</f>
        <v>87200</v>
      </c>
      <c r="R695" s="286">
        <v>0</v>
      </c>
      <c r="S695" s="286">
        <f>77800+9400</f>
        <v>87200</v>
      </c>
      <c r="T695" s="330">
        <f>9400+7300</f>
        <v>16700</v>
      </c>
      <c r="U695" s="330">
        <v>0</v>
      </c>
      <c r="V695" s="330">
        <f>9400+7300</f>
        <v>16700</v>
      </c>
    </row>
    <row r="696" spans="1:24">
      <c r="A696" s="82" t="s">
        <v>182</v>
      </c>
      <c r="B696" s="135">
        <v>334</v>
      </c>
      <c r="C696" s="67" t="s">
        <v>104</v>
      </c>
      <c r="D696" s="68" t="s">
        <v>98</v>
      </c>
      <c r="E696" s="92" t="s">
        <v>98</v>
      </c>
      <c r="F696" s="92" t="s">
        <v>174</v>
      </c>
      <c r="G696" s="70" t="s">
        <v>172</v>
      </c>
      <c r="H696" s="70" t="s">
        <v>172</v>
      </c>
      <c r="I696" s="84" t="s">
        <v>183</v>
      </c>
      <c r="J696" s="72" t="s">
        <v>172</v>
      </c>
      <c r="K696" s="443"/>
      <c r="L696" s="420">
        <f t="shared" ref="L696:V697" si="332">L697</f>
        <v>21697000</v>
      </c>
      <c r="M696" s="358">
        <f t="shared" si="332"/>
        <v>0</v>
      </c>
      <c r="N696" s="375">
        <f t="shared" si="332"/>
        <v>21817000</v>
      </c>
      <c r="O696" s="375">
        <f t="shared" si="332"/>
        <v>0</v>
      </c>
      <c r="P696" s="358">
        <f t="shared" si="332"/>
        <v>21817000</v>
      </c>
      <c r="Q696" s="287">
        <f t="shared" si="332"/>
        <v>21697000</v>
      </c>
      <c r="R696" s="287">
        <f t="shared" si="332"/>
        <v>0</v>
      </c>
      <c r="S696" s="287">
        <f t="shared" si="332"/>
        <v>21697000</v>
      </c>
      <c r="T696" s="331">
        <f t="shared" si="332"/>
        <v>21697000</v>
      </c>
      <c r="U696" s="331">
        <f t="shared" si="332"/>
        <v>0</v>
      </c>
      <c r="V696" s="331">
        <f t="shared" si="332"/>
        <v>21697000</v>
      </c>
    </row>
    <row r="697" spans="1:24" ht="25.5">
      <c r="A697" s="82" t="s">
        <v>30</v>
      </c>
      <c r="B697" s="135">
        <v>334</v>
      </c>
      <c r="C697" s="67" t="s">
        <v>104</v>
      </c>
      <c r="D697" s="68" t="s">
        <v>98</v>
      </c>
      <c r="E697" s="92" t="s">
        <v>98</v>
      </c>
      <c r="F697" s="92" t="s">
        <v>174</v>
      </c>
      <c r="G697" s="70" t="s">
        <v>172</v>
      </c>
      <c r="H697" s="70" t="s">
        <v>172</v>
      </c>
      <c r="I697" s="84" t="s">
        <v>183</v>
      </c>
      <c r="J697" s="72" t="s">
        <v>172</v>
      </c>
      <c r="K697" s="443">
        <v>600</v>
      </c>
      <c r="L697" s="420">
        <f t="shared" si="332"/>
        <v>21697000</v>
      </c>
      <c r="M697" s="358">
        <f t="shared" si="332"/>
        <v>0</v>
      </c>
      <c r="N697" s="375">
        <f t="shared" si="332"/>
        <v>21817000</v>
      </c>
      <c r="O697" s="375">
        <f t="shared" si="332"/>
        <v>0</v>
      </c>
      <c r="P697" s="358">
        <f t="shared" si="332"/>
        <v>21817000</v>
      </c>
      <c r="Q697" s="287">
        <f t="shared" si="332"/>
        <v>21697000</v>
      </c>
      <c r="R697" s="287">
        <f t="shared" si="332"/>
        <v>0</v>
      </c>
      <c r="S697" s="287">
        <f t="shared" si="332"/>
        <v>21697000</v>
      </c>
      <c r="T697" s="331">
        <f t="shared" si="332"/>
        <v>21697000</v>
      </c>
      <c r="U697" s="331">
        <f t="shared" si="332"/>
        <v>0</v>
      </c>
      <c r="V697" s="331">
        <f t="shared" si="332"/>
        <v>21697000</v>
      </c>
    </row>
    <row r="698" spans="1:24">
      <c r="A698" s="82" t="s">
        <v>31</v>
      </c>
      <c r="B698" s="135">
        <v>334</v>
      </c>
      <c r="C698" s="67" t="s">
        <v>104</v>
      </c>
      <c r="D698" s="68" t="s">
        <v>98</v>
      </c>
      <c r="E698" s="92" t="s">
        <v>98</v>
      </c>
      <c r="F698" s="92" t="s">
        <v>174</v>
      </c>
      <c r="G698" s="70" t="s">
        <v>172</v>
      </c>
      <c r="H698" s="70" t="s">
        <v>172</v>
      </c>
      <c r="I698" s="84" t="s">
        <v>183</v>
      </c>
      <c r="J698" s="72" t="s">
        <v>172</v>
      </c>
      <c r="K698" s="443" t="s">
        <v>32</v>
      </c>
      <c r="L698" s="420">
        <v>21697000</v>
      </c>
      <c r="M698" s="358">
        <v>0</v>
      </c>
      <c r="N698" s="375">
        <v>21817000</v>
      </c>
      <c r="O698" s="375">
        <v>0</v>
      </c>
      <c r="P698" s="358">
        <f>O698+N698</f>
        <v>21817000</v>
      </c>
      <c r="Q698" s="287">
        <v>21697000</v>
      </c>
      <c r="R698" s="287">
        <v>0</v>
      </c>
      <c r="S698" s="287">
        <v>21697000</v>
      </c>
      <c r="T698" s="331">
        <v>21697000</v>
      </c>
      <c r="U698" s="331">
        <v>0</v>
      </c>
      <c r="V698" s="331">
        <v>21697000</v>
      </c>
    </row>
    <row r="699" spans="1:24" ht="38.25">
      <c r="A699" s="82" t="s">
        <v>306</v>
      </c>
      <c r="B699" s="135">
        <v>334</v>
      </c>
      <c r="C699" s="67" t="s">
        <v>104</v>
      </c>
      <c r="D699" s="68" t="s">
        <v>98</v>
      </c>
      <c r="E699" s="92" t="s">
        <v>98</v>
      </c>
      <c r="F699" s="92" t="s">
        <v>174</v>
      </c>
      <c r="G699" s="70" t="s">
        <v>172</v>
      </c>
      <c r="H699" s="70" t="s">
        <v>172</v>
      </c>
      <c r="I699" s="84" t="s">
        <v>307</v>
      </c>
      <c r="J699" s="72" t="s">
        <v>172</v>
      </c>
      <c r="K699" s="443"/>
      <c r="L699" s="420">
        <f t="shared" ref="L699:V700" si="333">L700</f>
        <v>408746.18000000005</v>
      </c>
      <c r="M699" s="358">
        <f t="shared" si="333"/>
        <v>0</v>
      </c>
      <c r="N699" s="375">
        <f t="shared" si="333"/>
        <v>30000</v>
      </c>
      <c r="O699" s="375">
        <f t="shared" si="333"/>
        <v>0</v>
      </c>
      <c r="P699" s="358">
        <f t="shared" si="333"/>
        <v>30000</v>
      </c>
      <c r="Q699" s="287">
        <f t="shared" si="333"/>
        <v>433900</v>
      </c>
      <c r="R699" s="287">
        <f t="shared" si="333"/>
        <v>0</v>
      </c>
      <c r="S699" s="287">
        <f t="shared" si="333"/>
        <v>433900</v>
      </c>
      <c r="T699" s="331">
        <f t="shared" si="333"/>
        <v>433900</v>
      </c>
      <c r="U699" s="331">
        <f t="shared" si="333"/>
        <v>0</v>
      </c>
      <c r="V699" s="331">
        <f t="shared" si="333"/>
        <v>433900</v>
      </c>
      <c r="W699" s="295"/>
      <c r="X699" s="295"/>
    </row>
    <row r="700" spans="1:24" ht="25.5">
      <c r="A700" s="82" t="s">
        <v>30</v>
      </c>
      <c r="B700" s="135">
        <v>334</v>
      </c>
      <c r="C700" s="67" t="s">
        <v>104</v>
      </c>
      <c r="D700" s="68" t="s">
        <v>98</v>
      </c>
      <c r="E700" s="92" t="s">
        <v>98</v>
      </c>
      <c r="F700" s="92" t="s">
        <v>174</v>
      </c>
      <c r="G700" s="70" t="s">
        <v>172</v>
      </c>
      <c r="H700" s="70" t="s">
        <v>172</v>
      </c>
      <c r="I700" s="84" t="s">
        <v>307</v>
      </c>
      <c r="J700" s="72" t="s">
        <v>172</v>
      </c>
      <c r="K700" s="443">
        <v>600</v>
      </c>
      <c r="L700" s="420">
        <f t="shared" si="333"/>
        <v>408746.18000000005</v>
      </c>
      <c r="M700" s="358">
        <f t="shared" si="333"/>
        <v>0</v>
      </c>
      <c r="N700" s="375">
        <f t="shared" si="333"/>
        <v>30000</v>
      </c>
      <c r="O700" s="375">
        <f t="shared" si="333"/>
        <v>0</v>
      </c>
      <c r="P700" s="358">
        <f t="shared" si="333"/>
        <v>30000</v>
      </c>
      <c r="Q700" s="287">
        <f t="shared" si="333"/>
        <v>433900</v>
      </c>
      <c r="R700" s="287">
        <f t="shared" si="333"/>
        <v>0</v>
      </c>
      <c r="S700" s="287">
        <f t="shared" si="333"/>
        <v>433900</v>
      </c>
      <c r="T700" s="331">
        <f t="shared" si="333"/>
        <v>433900</v>
      </c>
      <c r="U700" s="331">
        <f t="shared" si="333"/>
        <v>0</v>
      </c>
      <c r="V700" s="331">
        <f t="shared" si="333"/>
        <v>433900</v>
      </c>
    </row>
    <row r="701" spans="1:24">
      <c r="A701" s="82" t="s">
        <v>31</v>
      </c>
      <c r="B701" s="135">
        <v>334</v>
      </c>
      <c r="C701" s="67" t="s">
        <v>104</v>
      </c>
      <c r="D701" s="68" t="s">
        <v>98</v>
      </c>
      <c r="E701" s="92" t="s">
        <v>98</v>
      </c>
      <c r="F701" s="92" t="s">
        <v>174</v>
      </c>
      <c r="G701" s="70" t="s">
        <v>172</v>
      </c>
      <c r="H701" s="70" t="s">
        <v>172</v>
      </c>
      <c r="I701" s="84" t="s">
        <v>307</v>
      </c>
      <c r="J701" s="72" t="s">
        <v>172</v>
      </c>
      <c r="K701" s="443" t="s">
        <v>32</v>
      </c>
      <c r="L701" s="420">
        <f>798046.18-390000+700</f>
        <v>408746.18000000005</v>
      </c>
      <c r="M701" s="358">
        <v>0</v>
      </c>
      <c r="N701" s="375">
        <v>30000</v>
      </c>
      <c r="O701" s="375">
        <v>0</v>
      </c>
      <c r="P701" s="358">
        <f>O701+N701</f>
        <v>30000</v>
      </c>
      <c r="Q701" s="287">
        <v>433900</v>
      </c>
      <c r="R701" s="287">
        <v>0</v>
      </c>
      <c r="S701" s="287">
        <v>433900</v>
      </c>
      <c r="T701" s="331">
        <v>433900</v>
      </c>
      <c r="U701" s="331">
        <v>0</v>
      </c>
      <c r="V701" s="331">
        <v>433900</v>
      </c>
    </row>
    <row r="702" spans="1:24" ht="51">
      <c r="A702" s="75" t="s">
        <v>212</v>
      </c>
      <c r="B702" s="135">
        <v>334</v>
      </c>
      <c r="C702" s="67" t="s">
        <v>104</v>
      </c>
      <c r="D702" s="68" t="s">
        <v>98</v>
      </c>
      <c r="E702" s="92" t="s">
        <v>98</v>
      </c>
      <c r="F702" s="92" t="s">
        <v>174</v>
      </c>
      <c r="G702" s="70" t="s">
        <v>172</v>
      </c>
      <c r="H702" s="70" t="s">
        <v>172</v>
      </c>
      <c r="I702" s="84" t="s">
        <v>198</v>
      </c>
      <c r="J702" s="72" t="s">
        <v>172</v>
      </c>
      <c r="K702" s="443"/>
      <c r="L702" s="420">
        <f t="shared" ref="L702:V703" si="334">L703</f>
        <v>38400200</v>
      </c>
      <c r="M702" s="358">
        <f t="shared" si="334"/>
        <v>0</v>
      </c>
      <c r="N702" s="375">
        <f t="shared" si="334"/>
        <v>52329250.079999998</v>
      </c>
      <c r="O702" s="375">
        <f t="shared" si="334"/>
        <v>0</v>
      </c>
      <c r="P702" s="358">
        <f t="shared" si="334"/>
        <v>52329250.079999998</v>
      </c>
      <c r="Q702" s="287">
        <f t="shared" si="334"/>
        <v>38400200</v>
      </c>
      <c r="R702" s="287">
        <f t="shared" si="334"/>
        <v>0</v>
      </c>
      <c r="S702" s="287">
        <f t="shared" si="334"/>
        <v>38400200</v>
      </c>
      <c r="T702" s="331">
        <f t="shared" si="334"/>
        <v>38400200</v>
      </c>
      <c r="U702" s="331">
        <f t="shared" si="334"/>
        <v>0</v>
      </c>
      <c r="V702" s="331">
        <f t="shared" si="334"/>
        <v>38400200</v>
      </c>
    </row>
    <row r="703" spans="1:24" ht="25.5">
      <c r="A703" s="82" t="s">
        <v>30</v>
      </c>
      <c r="B703" s="135">
        <v>334</v>
      </c>
      <c r="C703" s="67" t="s">
        <v>104</v>
      </c>
      <c r="D703" s="68" t="s">
        <v>98</v>
      </c>
      <c r="E703" s="92" t="s">
        <v>98</v>
      </c>
      <c r="F703" s="92" t="s">
        <v>174</v>
      </c>
      <c r="G703" s="70" t="s">
        <v>172</v>
      </c>
      <c r="H703" s="70" t="s">
        <v>172</v>
      </c>
      <c r="I703" s="84" t="s">
        <v>198</v>
      </c>
      <c r="J703" s="72" t="s">
        <v>172</v>
      </c>
      <c r="K703" s="443">
        <v>600</v>
      </c>
      <c r="L703" s="420">
        <f t="shared" si="334"/>
        <v>38400200</v>
      </c>
      <c r="M703" s="358">
        <f t="shared" si="334"/>
        <v>0</v>
      </c>
      <c r="N703" s="375">
        <f t="shared" si="334"/>
        <v>52329250.079999998</v>
      </c>
      <c r="O703" s="375">
        <f t="shared" si="334"/>
        <v>0</v>
      </c>
      <c r="P703" s="358">
        <f t="shared" si="334"/>
        <v>52329250.079999998</v>
      </c>
      <c r="Q703" s="287">
        <f t="shared" si="334"/>
        <v>38400200</v>
      </c>
      <c r="R703" s="287">
        <f t="shared" si="334"/>
        <v>0</v>
      </c>
      <c r="S703" s="287">
        <f t="shared" si="334"/>
        <v>38400200</v>
      </c>
      <c r="T703" s="331">
        <f t="shared" si="334"/>
        <v>38400200</v>
      </c>
      <c r="U703" s="331">
        <f t="shared" si="334"/>
        <v>0</v>
      </c>
      <c r="V703" s="331">
        <f t="shared" si="334"/>
        <v>38400200</v>
      </c>
    </row>
    <row r="704" spans="1:24">
      <c r="A704" s="82" t="s">
        <v>31</v>
      </c>
      <c r="B704" s="135">
        <v>334</v>
      </c>
      <c r="C704" s="67" t="s">
        <v>104</v>
      </c>
      <c r="D704" s="68" t="s">
        <v>98</v>
      </c>
      <c r="E704" s="92" t="s">
        <v>98</v>
      </c>
      <c r="F704" s="92" t="s">
        <v>174</v>
      </c>
      <c r="G704" s="70" t="s">
        <v>172</v>
      </c>
      <c r="H704" s="70" t="s">
        <v>172</v>
      </c>
      <c r="I704" s="84" t="s">
        <v>198</v>
      </c>
      <c r="J704" s="72" t="s">
        <v>172</v>
      </c>
      <c r="K704" s="443" t="s">
        <v>32</v>
      </c>
      <c r="L704" s="420">
        <v>38400200</v>
      </c>
      <c r="M704" s="358">
        <v>0</v>
      </c>
      <c r="N704" s="375">
        <v>52329250.079999998</v>
      </c>
      <c r="O704" s="375">
        <v>0</v>
      </c>
      <c r="P704" s="358">
        <f>O704+N704</f>
        <v>52329250.079999998</v>
      </c>
      <c r="Q704" s="287">
        <v>38400200</v>
      </c>
      <c r="R704" s="287">
        <v>0</v>
      </c>
      <c r="S704" s="287">
        <v>38400200</v>
      </c>
      <c r="T704" s="331">
        <v>38400200</v>
      </c>
      <c r="U704" s="331">
        <v>0</v>
      </c>
      <c r="V704" s="331">
        <v>38400200</v>
      </c>
    </row>
    <row r="705" spans="1:22" ht="36" customHeight="1">
      <c r="A705" s="82" t="s">
        <v>350</v>
      </c>
      <c r="B705" s="66" t="s">
        <v>149</v>
      </c>
      <c r="C705" s="67" t="s">
        <v>104</v>
      </c>
      <c r="D705" s="68" t="s">
        <v>98</v>
      </c>
      <c r="E705" s="70" t="s">
        <v>98</v>
      </c>
      <c r="F705" s="69" t="s">
        <v>174</v>
      </c>
      <c r="G705" s="70" t="s">
        <v>172</v>
      </c>
      <c r="H705" s="70" t="s">
        <v>172</v>
      </c>
      <c r="I705" s="84" t="s">
        <v>349</v>
      </c>
      <c r="J705" s="72" t="s">
        <v>172</v>
      </c>
      <c r="K705" s="443"/>
      <c r="L705" s="420">
        <f t="shared" ref="L705:V706" si="335">L706</f>
        <v>0</v>
      </c>
      <c r="M705" s="358">
        <f t="shared" si="335"/>
        <v>0</v>
      </c>
      <c r="N705" s="375">
        <f t="shared" si="335"/>
        <v>0</v>
      </c>
      <c r="O705" s="375">
        <f t="shared" si="335"/>
        <v>0</v>
      </c>
      <c r="P705" s="358">
        <f t="shared" si="335"/>
        <v>0</v>
      </c>
      <c r="Q705" s="287">
        <f t="shared" si="335"/>
        <v>1404500</v>
      </c>
      <c r="R705" s="287">
        <f t="shared" si="335"/>
        <v>0</v>
      </c>
      <c r="S705" s="287">
        <f t="shared" si="335"/>
        <v>1404500</v>
      </c>
      <c r="T705" s="331">
        <f t="shared" si="335"/>
        <v>0</v>
      </c>
      <c r="U705" s="331">
        <f t="shared" si="335"/>
        <v>0</v>
      </c>
      <c r="V705" s="331">
        <f t="shared" si="335"/>
        <v>0</v>
      </c>
    </row>
    <row r="706" spans="1:22" ht="25.5">
      <c r="A706" s="82" t="s">
        <v>30</v>
      </c>
      <c r="B706" s="66" t="s">
        <v>149</v>
      </c>
      <c r="C706" s="67" t="s">
        <v>104</v>
      </c>
      <c r="D706" s="68" t="s">
        <v>98</v>
      </c>
      <c r="E706" s="70" t="s">
        <v>98</v>
      </c>
      <c r="F706" s="69" t="s">
        <v>174</v>
      </c>
      <c r="G706" s="70" t="s">
        <v>172</v>
      </c>
      <c r="H706" s="70" t="s">
        <v>172</v>
      </c>
      <c r="I706" s="84" t="s">
        <v>349</v>
      </c>
      <c r="J706" s="72" t="s">
        <v>172</v>
      </c>
      <c r="K706" s="443" t="s">
        <v>188</v>
      </c>
      <c r="L706" s="420">
        <f t="shared" si="335"/>
        <v>0</v>
      </c>
      <c r="M706" s="358">
        <f t="shared" si="335"/>
        <v>0</v>
      </c>
      <c r="N706" s="375">
        <f>N707</f>
        <v>0</v>
      </c>
      <c r="O706" s="375">
        <f t="shared" si="335"/>
        <v>0</v>
      </c>
      <c r="P706" s="358">
        <f t="shared" si="335"/>
        <v>0</v>
      </c>
      <c r="Q706" s="287">
        <f t="shared" si="335"/>
        <v>1404500</v>
      </c>
      <c r="R706" s="287">
        <f t="shared" si="335"/>
        <v>0</v>
      </c>
      <c r="S706" s="287">
        <f t="shared" si="335"/>
        <v>1404500</v>
      </c>
      <c r="T706" s="331">
        <f t="shared" si="335"/>
        <v>0</v>
      </c>
      <c r="U706" s="331">
        <f t="shared" si="335"/>
        <v>0</v>
      </c>
      <c r="V706" s="331">
        <f t="shared" si="335"/>
        <v>0</v>
      </c>
    </row>
    <row r="707" spans="1:22">
      <c r="A707" s="82" t="s">
        <v>31</v>
      </c>
      <c r="B707" s="66" t="s">
        <v>149</v>
      </c>
      <c r="C707" s="67" t="s">
        <v>104</v>
      </c>
      <c r="D707" s="68" t="s">
        <v>98</v>
      </c>
      <c r="E707" s="70" t="s">
        <v>98</v>
      </c>
      <c r="F707" s="69" t="s">
        <v>174</v>
      </c>
      <c r="G707" s="70" t="s">
        <v>172</v>
      </c>
      <c r="H707" s="70" t="s">
        <v>172</v>
      </c>
      <c r="I707" s="84" t="s">
        <v>349</v>
      </c>
      <c r="J707" s="72" t="s">
        <v>172</v>
      </c>
      <c r="K707" s="443" t="s">
        <v>32</v>
      </c>
      <c r="L707" s="420">
        <v>0</v>
      </c>
      <c r="M707" s="358">
        <v>0</v>
      </c>
      <c r="N707" s="375">
        <v>0</v>
      </c>
      <c r="O707" s="375">
        <v>0</v>
      </c>
      <c r="P707" s="358">
        <v>0</v>
      </c>
      <c r="Q707" s="287">
        <f>1250000+154500</f>
        <v>1404500</v>
      </c>
      <c r="R707" s="287">
        <v>0</v>
      </c>
      <c r="S707" s="287">
        <f>R707+Q707</f>
        <v>1404500</v>
      </c>
      <c r="T707" s="331">
        <v>0</v>
      </c>
      <c r="U707" s="331">
        <v>0</v>
      </c>
      <c r="V707" s="331">
        <v>0</v>
      </c>
    </row>
    <row r="708" spans="1:22" hidden="1">
      <c r="A708" s="82" t="s">
        <v>351</v>
      </c>
      <c r="B708" s="66" t="s">
        <v>149</v>
      </c>
      <c r="C708" s="67" t="s">
        <v>104</v>
      </c>
      <c r="D708" s="68" t="s">
        <v>98</v>
      </c>
      <c r="E708" s="70" t="s">
        <v>98</v>
      </c>
      <c r="F708" s="69" t="s">
        <v>174</v>
      </c>
      <c r="G708" s="70" t="s">
        <v>172</v>
      </c>
      <c r="H708" s="70" t="s">
        <v>172</v>
      </c>
      <c r="I708" s="84" t="s">
        <v>377</v>
      </c>
      <c r="J708" s="72" t="s">
        <v>172</v>
      </c>
      <c r="K708" s="443"/>
      <c r="L708" s="420">
        <f t="shared" ref="L708:V709" si="336">L709</f>
        <v>1764866.65</v>
      </c>
      <c r="M708" s="358">
        <f t="shared" si="336"/>
        <v>0</v>
      </c>
      <c r="N708" s="375">
        <f t="shared" si="336"/>
        <v>0</v>
      </c>
      <c r="O708" s="375">
        <f t="shared" si="336"/>
        <v>0</v>
      </c>
      <c r="P708" s="358">
        <f t="shared" si="336"/>
        <v>0</v>
      </c>
      <c r="Q708" s="287">
        <f t="shared" si="336"/>
        <v>0</v>
      </c>
      <c r="R708" s="287">
        <f t="shared" si="336"/>
        <v>0</v>
      </c>
      <c r="S708" s="287">
        <f t="shared" si="336"/>
        <v>0</v>
      </c>
      <c r="T708" s="331">
        <f t="shared" si="336"/>
        <v>0</v>
      </c>
      <c r="U708" s="331">
        <f t="shared" si="336"/>
        <v>0</v>
      </c>
      <c r="V708" s="331">
        <f t="shared" si="336"/>
        <v>0</v>
      </c>
    </row>
    <row r="709" spans="1:22" ht="25.5" hidden="1">
      <c r="A709" s="82" t="s">
        <v>30</v>
      </c>
      <c r="B709" s="66" t="s">
        <v>149</v>
      </c>
      <c r="C709" s="67" t="s">
        <v>104</v>
      </c>
      <c r="D709" s="68" t="s">
        <v>98</v>
      </c>
      <c r="E709" s="70" t="s">
        <v>98</v>
      </c>
      <c r="F709" s="69" t="s">
        <v>174</v>
      </c>
      <c r="G709" s="70" t="s">
        <v>172</v>
      </c>
      <c r="H709" s="70" t="s">
        <v>172</v>
      </c>
      <c r="I709" s="84" t="s">
        <v>377</v>
      </c>
      <c r="J709" s="72" t="s">
        <v>172</v>
      </c>
      <c r="K709" s="443" t="s">
        <v>188</v>
      </c>
      <c r="L709" s="420">
        <f t="shared" si="336"/>
        <v>1764866.65</v>
      </c>
      <c r="M709" s="358">
        <f t="shared" si="336"/>
        <v>0</v>
      </c>
      <c r="N709" s="375">
        <f t="shared" si="336"/>
        <v>0</v>
      </c>
      <c r="O709" s="375">
        <f t="shared" si="336"/>
        <v>0</v>
      </c>
      <c r="P709" s="358">
        <f t="shared" si="336"/>
        <v>0</v>
      </c>
      <c r="Q709" s="287">
        <f t="shared" si="336"/>
        <v>0</v>
      </c>
      <c r="R709" s="287">
        <f t="shared" si="336"/>
        <v>0</v>
      </c>
      <c r="S709" s="287">
        <f t="shared" si="336"/>
        <v>0</v>
      </c>
      <c r="T709" s="331">
        <f t="shared" si="336"/>
        <v>0</v>
      </c>
      <c r="U709" s="331">
        <f t="shared" si="336"/>
        <v>0</v>
      </c>
      <c r="V709" s="331">
        <f t="shared" si="336"/>
        <v>0</v>
      </c>
    </row>
    <row r="710" spans="1:22" hidden="1">
      <c r="A710" s="82" t="s">
        <v>31</v>
      </c>
      <c r="B710" s="66" t="s">
        <v>149</v>
      </c>
      <c r="C710" s="67" t="s">
        <v>104</v>
      </c>
      <c r="D710" s="68" t="s">
        <v>98</v>
      </c>
      <c r="E710" s="70" t="s">
        <v>98</v>
      </c>
      <c r="F710" s="69" t="s">
        <v>174</v>
      </c>
      <c r="G710" s="70" t="s">
        <v>172</v>
      </c>
      <c r="H710" s="70" t="s">
        <v>172</v>
      </c>
      <c r="I710" s="84" t="s">
        <v>377</v>
      </c>
      <c r="J710" s="72" t="s">
        <v>172</v>
      </c>
      <c r="K710" s="443" t="s">
        <v>32</v>
      </c>
      <c r="L710" s="420">
        <f>1658974.65+105892</f>
        <v>1764866.65</v>
      </c>
      <c r="M710" s="358">
        <v>0</v>
      </c>
      <c r="N710" s="375">
        <v>0</v>
      </c>
      <c r="O710" s="375">
        <v>0</v>
      </c>
      <c r="P710" s="358">
        <v>0</v>
      </c>
      <c r="Q710" s="287">
        <v>0</v>
      </c>
      <c r="R710" s="287">
        <v>0</v>
      </c>
      <c r="S710" s="287">
        <v>0</v>
      </c>
      <c r="T710" s="331">
        <v>0</v>
      </c>
      <c r="U710" s="331">
        <v>0</v>
      </c>
      <c r="V710" s="331">
        <v>0</v>
      </c>
    </row>
    <row r="711" spans="1:22" ht="76.5">
      <c r="A711" s="91" t="s">
        <v>299</v>
      </c>
      <c r="B711" s="135">
        <v>334</v>
      </c>
      <c r="C711" s="67" t="s">
        <v>104</v>
      </c>
      <c r="D711" s="68" t="s">
        <v>98</v>
      </c>
      <c r="E711" s="92" t="s">
        <v>98</v>
      </c>
      <c r="F711" s="92" t="s">
        <v>174</v>
      </c>
      <c r="G711" s="70" t="s">
        <v>172</v>
      </c>
      <c r="H711" s="70" t="s">
        <v>172</v>
      </c>
      <c r="I711" s="84" t="s">
        <v>407</v>
      </c>
      <c r="J711" s="72" t="s">
        <v>172</v>
      </c>
      <c r="K711" s="443"/>
      <c r="L711" s="420"/>
      <c r="M711" s="358"/>
      <c r="N711" s="375">
        <f t="shared" ref="N711:V712" si="337">N712</f>
        <v>433900</v>
      </c>
      <c r="O711" s="375">
        <f t="shared" si="337"/>
        <v>0</v>
      </c>
      <c r="P711" s="358">
        <f t="shared" si="337"/>
        <v>433900</v>
      </c>
      <c r="Q711" s="358">
        <f t="shared" si="337"/>
        <v>0</v>
      </c>
      <c r="R711" s="358">
        <f t="shared" si="337"/>
        <v>0</v>
      </c>
      <c r="S711" s="358">
        <f t="shared" si="337"/>
        <v>0</v>
      </c>
      <c r="T711" s="358">
        <f t="shared" si="337"/>
        <v>0</v>
      </c>
      <c r="U711" s="358">
        <f t="shared" si="337"/>
        <v>0</v>
      </c>
      <c r="V711" s="287">
        <f t="shared" si="337"/>
        <v>0</v>
      </c>
    </row>
    <row r="712" spans="1:22" ht="25.5">
      <c r="A712" s="82" t="s">
        <v>30</v>
      </c>
      <c r="B712" s="135">
        <v>334</v>
      </c>
      <c r="C712" s="67" t="s">
        <v>104</v>
      </c>
      <c r="D712" s="68" t="s">
        <v>98</v>
      </c>
      <c r="E712" s="92" t="s">
        <v>98</v>
      </c>
      <c r="F712" s="92" t="s">
        <v>174</v>
      </c>
      <c r="G712" s="70" t="s">
        <v>172</v>
      </c>
      <c r="H712" s="70" t="s">
        <v>172</v>
      </c>
      <c r="I712" s="84" t="s">
        <v>407</v>
      </c>
      <c r="J712" s="72" t="s">
        <v>172</v>
      </c>
      <c r="K712" s="443">
        <v>600</v>
      </c>
      <c r="L712" s="420"/>
      <c r="M712" s="358"/>
      <c r="N712" s="375">
        <f t="shared" si="337"/>
        <v>433900</v>
      </c>
      <c r="O712" s="375">
        <f t="shared" si="337"/>
        <v>0</v>
      </c>
      <c r="P712" s="358">
        <f t="shared" si="337"/>
        <v>433900</v>
      </c>
      <c r="Q712" s="358">
        <f t="shared" si="337"/>
        <v>0</v>
      </c>
      <c r="R712" s="358">
        <f t="shared" si="337"/>
        <v>0</v>
      </c>
      <c r="S712" s="358">
        <f t="shared" si="337"/>
        <v>0</v>
      </c>
      <c r="T712" s="358">
        <f t="shared" si="337"/>
        <v>0</v>
      </c>
      <c r="U712" s="358">
        <f t="shared" si="337"/>
        <v>0</v>
      </c>
      <c r="V712" s="287">
        <f t="shared" si="337"/>
        <v>0</v>
      </c>
    </row>
    <row r="713" spans="1:22">
      <c r="A713" s="82" t="s">
        <v>31</v>
      </c>
      <c r="B713" s="135">
        <v>334</v>
      </c>
      <c r="C713" s="67" t="s">
        <v>104</v>
      </c>
      <c r="D713" s="68" t="s">
        <v>98</v>
      </c>
      <c r="E713" s="92" t="s">
        <v>98</v>
      </c>
      <c r="F713" s="92" t="s">
        <v>174</v>
      </c>
      <c r="G713" s="70" t="s">
        <v>172</v>
      </c>
      <c r="H713" s="70" t="s">
        <v>172</v>
      </c>
      <c r="I713" s="84" t="s">
        <v>407</v>
      </c>
      <c r="J713" s="72" t="s">
        <v>172</v>
      </c>
      <c r="K713" s="443" t="s">
        <v>32</v>
      </c>
      <c r="L713" s="420"/>
      <c r="M713" s="358"/>
      <c r="N713" s="375">
        <v>433900</v>
      </c>
      <c r="O713" s="375">
        <v>0</v>
      </c>
      <c r="P713" s="358">
        <v>433900</v>
      </c>
      <c r="Q713" s="358">
        <v>0</v>
      </c>
      <c r="R713" s="358">
        <v>0</v>
      </c>
      <c r="S713" s="358">
        <f>R713</f>
        <v>0</v>
      </c>
      <c r="T713" s="358">
        <v>0</v>
      </c>
      <c r="U713" s="358">
        <v>0</v>
      </c>
      <c r="V713" s="287">
        <f>U713</f>
        <v>0</v>
      </c>
    </row>
    <row r="714" spans="1:22" ht="63.75">
      <c r="A714" s="82" t="s">
        <v>423</v>
      </c>
      <c r="B714" s="66" t="s">
        <v>149</v>
      </c>
      <c r="C714" s="67" t="s">
        <v>104</v>
      </c>
      <c r="D714" s="68" t="s">
        <v>98</v>
      </c>
      <c r="E714" s="92" t="s">
        <v>98</v>
      </c>
      <c r="F714" s="92" t="s">
        <v>174</v>
      </c>
      <c r="G714" s="70" t="s">
        <v>172</v>
      </c>
      <c r="H714" s="70" t="s">
        <v>172</v>
      </c>
      <c r="I714" s="92" t="s">
        <v>424</v>
      </c>
      <c r="J714" s="72" t="s">
        <v>172</v>
      </c>
      <c r="K714" s="446"/>
      <c r="L714" s="420"/>
      <c r="M714" s="358"/>
      <c r="N714" s="375">
        <f t="shared" ref="N714:V715" si="338">N715</f>
        <v>2750199.46</v>
      </c>
      <c r="O714" s="375">
        <f t="shared" si="338"/>
        <v>0</v>
      </c>
      <c r="P714" s="358">
        <f t="shared" si="338"/>
        <v>2750199.46</v>
      </c>
      <c r="Q714" s="358">
        <f t="shared" si="338"/>
        <v>0</v>
      </c>
      <c r="R714" s="358">
        <f t="shared" si="338"/>
        <v>0</v>
      </c>
      <c r="S714" s="358">
        <f t="shared" si="338"/>
        <v>0</v>
      </c>
      <c r="T714" s="358">
        <f t="shared" si="338"/>
        <v>0</v>
      </c>
      <c r="U714" s="358">
        <f t="shared" si="338"/>
        <v>0</v>
      </c>
      <c r="V714" s="287">
        <f t="shared" si="338"/>
        <v>0</v>
      </c>
    </row>
    <row r="715" spans="1:22" ht="25.5">
      <c r="A715" s="82" t="s">
        <v>30</v>
      </c>
      <c r="B715" s="66" t="s">
        <v>149</v>
      </c>
      <c r="C715" s="67" t="s">
        <v>104</v>
      </c>
      <c r="D715" s="68" t="s">
        <v>98</v>
      </c>
      <c r="E715" s="70" t="s">
        <v>98</v>
      </c>
      <c r="F715" s="70" t="s">
        <v>174</v>
      </c>
      <c r="G715" s="70" t="s">
        <v>172</v>
      </c>
      <c r="H715" s="70" t="s">
        <v>172</v>
      </c>
      <c r="I715" s="92" t="s">
        <v>424</v>
      </c>
      <c r="J715" s="72" t="s">
        <v>172</v>
      </c>
      <c r="K715" s="442" t="s">
        <v>188</v>
      </c>
      <c r="L715" s="420"/>
      <c r="M715" s="358"/>
      <c r="N715" s="375">
        <f t="shared" si="338"/>
        <v>2750199.46</v>
      </c>
      <c r="O715" s="375">
        <f t="shared" si="338"/>
        <v>0</v>
      </c>
      <c r="P715" s="358">
        <f t="shared" si="338"/>
        <v>2750199.46</v>
      </c>
      <c r="Q715" s="358">
        <f t="shared" si="338"/>
        <v>0</v>
      </c>
      <c r="R715" s="358">
        <f t="shared" si="338"/>
        <v>0</v>
      </c>
      <c r="S715" s="358">
        <f t="shared" si="338"/>
        <v>0</v>
      </c>
      <c r="T715" s="358">
        <f t="shared" si="338"/>
        <v>0</v>
      </c>
      <c r="U715" s="358">
        <f t="shared" si="338"/>
        <v>0</v>
      </c>
      <c r="V715" s="287">
        <f t="shared" si="338"/>
        <v>0</v>
      </c>
    </row>
    <row r="716" spans="1:22">
      <c r="A716" s="82" t="s">
        <v>31</v>
      </c>
      <c r="B716" s="66" t="s">
        <v>149</v>
      </c>
      <c r="C716" s="67" t="s">
        <v>104</v>
      </c>
      <c r="D716" s="68" t="s">
        <v>98</v>
      </c>
      <c r="E716" s="70" t="s">
        <v>98</v>
      </c>
      <c r="F716" s="70" t="s">
        <v>174</v>
      </c>
      <c r="G716" s="70" t="s">
        <v>172</v>
      </c>
      <c r="H716" s="70" t="s">
        <v>172</v>
      </c>
      <c r="I716" s="92" t="s">
        <v>424</v>
      </c>
      <c r="J716" s="72" t="s">
        <v>172</v>
      </c>
      <c r="K716" s="442" t="s">
        <v>32</v>
      </c>
      <c r="L716" s="420"/>
      <c r="M716" s="358"/>
      <c r="N716" s="375">
        <v>2750199.46</v>
      </c>
      <c r="O716" s="375">
        <v>0</v>
      </c>
      <c r="P716" s="358">
        <f>O716+N716</f>
        <v>2750199.46</v>
      </c>
      <c r="Q716" s="358">
        <v>0</v>
      </c>
      <c r="R716" s="358">
        <v>0</v>
      </c>
      <c r="S716" s="358">
        <f>R716+Q716</f>
        <v>0</v>
      </c>
      <c r="T716" s="358">
        <v>0</v>
      </c>
      <c r="U716" s="358">
        <v>0</v>
      </c>
      <c r="V716" s="287">
        <f>U716+T716</f>
        <v>0</v>
      </c>
    </row>
    <row r="717" spans="1:22" ht="25.5">
      <c r="A717" s="82" t="s">
        <v>316</v>
      </c>
      <c r="B717" s="66" t="s">
        <v>149</v>
      </c>
      <c r="C717" s="67" t="s">
        <v>104</v>
      </c>
      <c r="D717" s="68" t="s">
        <v>98</v>
      </c>
      <c r="E717" s="24" t="s">
        <v>98</v>
      </c>
      <c r="F717" s="24" t="s">
        <v>174</v>
      </c>
      <c r="G717" s="70" t="s">
        <v>172</v>
      </c>
      <c r="H717" s="70" t="s">
        <v>172</v>
      </c>
      <c r="I717" s="73" t="s">
        <v>317</v>
      </c>
      <c r="J717" s="72" t="s">
        <v>172</v>
      </c>
      <c r="K717" s="443"/>
      <c r="L717" s="420">
        <f t="shared" ref="L717:V718" si="339">L718</f>
        <v>100000</v>
      </c>
      <c r="M717" s="358">
        <f t="shared" si="339"/>
        <v>0</v>
      </c>
      <c r="N717" s="375">
        <f t="shared" si="339"/>
        <v>0</v>
      </c>
      <c r="O717" s="375">
        <f t="shared" si="339"/>
        <v>0</v>
      </c>
      <c r="P717" s="358">
        <f t="shared" si="339"/>
        <v>0</v>
      </c>
      <c r="Q717" s="287">
        <f t="shared" si="339"/>
        <v>100000</v>
      </c>
      <c r="R717" s="287">
        <f t="shared" si="339"/>
        <v>0</v>
      </c>
      <c r="S717" s="287">
        <f t="shared" si="339"/>
        <v>100000</v>
      </c>
      <c r="T717" s="331">
        <f t="shared" si="339"/>
        <v>100000</v>
      </c>
      <c r="U717" s="331">
        <f t="shared" si="339"/>
        <v>0</v>
      </c>
      <c r="V717" s="331">
        <f t="shared" si="339"/>
        <v>100000</v>
      </c>
    </row>
    <row r="718" spans="1:22" ht="25.5">
      <c r="A718" s="82" t="s">
        <v>30</v>
      </c>
      <c r="B718" s="66" t="s">
        <v>149</v>
      </c>
      <c r="C718" s="67" t="s">
        <v>104</v>
      </c>
      <c r="D718" s="68" t="s">
        <v>98</v>
      </c>
      <c r="E718" s="24" t="s">
        <v>98</v>
      </c>
      <c r="F718" s="24" t="s">
        <v>174</v>
      </c>
      <c r="G718" s="70" t="s">
        <v>172</v>
      </c>
      <c r="H718" s="70" t="s">
        <v>172</v>
      </c>
      <c r="I718" s="73" t="s">
        <v>317</v>
      </c>
      <c r="J718" s="72" t="s">
        <v>172</v>
      </c>
      <c r="K718" s="443" t="s">
        <v>188</v>
      </c>
      <c r="L718" s="420">
        <f t="shared" si="339"/>
        <v>100000</v>
      </c>
      <c r="M718" s="358">
        <f t="shared" si="339"/>
        <v>0</v>
      </c>
      <c r="N718" s="375">
        <f t="shared" si="339"/>
        <v>0</v>
      </c>
      <c r="O718" s="375">
        <f t="shared" si="339"/>
        <v>0</v>
      </c>
      <c r="P718" s="358">
        <f t="shared" si="339"/>
        <v>0</v>
      </c>
      <c r="Q718" s="287">
        <f t="shared" si="339"/>
        <v>100000</v>
      </c>
      <c r="R718" s="287">
        <f t="shared" si="339"/>
        <v>0</v>
      </c>
      <c r="S718" s="287">
        <f t="shared" si="339"/>
        <v>100000</v>
      </c>
      <c r="T718" s="331">
        <f t="shared" si="339"/>
        <v>100000</v>
      </c>
      <c r="U718" s="331">
        <f t="shared" si="339"/>
        <v>0</v>
      </c>
      <c r="V718" s="331">
        <f t="shared" si="339"/>
        <v>100000</v>
      </c>
    </row>
    <row r="719" spans="1:22">
      <c r="A719" s="82" t="s">
        <v>31</v>
      </c>
      <c r="B719" s="66" t="s">
        <v>149</v>
      </c>
      <c r="C719" s="67" t="s">
        <v>104</v>
      </c>
      <c r="D719" s="68" t="s">
        <v>98</v>
      </c>
      <c r="E719" s="24" t="s">
        <v>98</v>
      </c>
      <c r="F719" s="24" t="s">
        <v>174</v>
      </c>
      <c r="G719" s="70" t="s">
        <v>172</v>
      </c>
      <c r="H719" s="70" t="s">
        <v>172</v>
      </c>
      <c r="I719" s="73" t="s">
        <v>317</v>
      </c>
      <c r="J719" s="72" t="s">
        <v>172</v>
      </c>
      <c r="K719" s="443" t="s">
        <v>32</v>
      </c>
      <c r="L719" s="420">
        <v>100000</v>
      </c>
      <c r="M719" s="358">
        <v>0</v>
      </c>
      <c r="N719" s="375">
        <v>0</v>
      </c>
      <c r="O719" s="375">
        <v>0</v>
      </c>
      <c r="P719" s="358">
        <f>O719+N719</f>
        <v>0</v>
      </c>
      <c r="Q719" s="287">
        <v>100000</v>
      </c>
      <c r="R719" s="287">
        <v>0</v>
      </c>
      <c r="S719" s="287">
        <v>100000</v>
      </c>
      <c r="T719" s="331">
        <v>100000</v>
      </c>
      <c r="U719" s="331">
        <v>0</v>
      </c>
      <c r="V719" s="331">
        <v>100000</v>
      </c>
    </row>
    <row r="720" spans="1:22" ht="27.75" customHeight="1">
      <c r="A720" s="82" t="s">
        <v>351</v>
      </c>
      <c r="B720" s="66" t="s">
        <v>149</v>
      </c>
      <c r="C720" s="67" t="s">
        <v>104</v>
      </c>
      <c r="D720" s="68" t="s">
        <v>98</v>
      </c>
      <c r="E720" s="70" t="s">
        <v>98</v>
      </c>
      <c r="F720" s="69" t="s">
        <v>174</v>
      </c>
      <c r="G720" s="70" t="s">
        <v>394</v>
      </c>
      <c r="H720" s="70" t="s">
        <v>174</v>
      </c>
      <c r="I720" s="84" t="s">
        <v>377</v>
      </c>
      <c r="J720" s="72" t="s">
        <v>172</v>
      </c>
      <c r="K720" s="443"/>
      <c r="L720" s="420">
        <f t="shared" ref="L720:U721" si="340">L721</f>
        <v>1764866.65</v>
      </c>
      <c r="M720" s="358">
        <f t="shared" si="340"/>
        <v>0</v>
      </c>
      <c r="N720" s="375">
        <f t="shared" si="340"/>
        <v>1764866.65</v>
      </c>
      <c r="O720" s="375">
        <f t="shared" si="340"/>
        <v>0</v>
      </c>
      <c r="P720" s="358">
        <f>P721</f>
        <v>1764866.65</v>
      </c>
      <c r="Q720" s="358">
        <f t="shared" si="340"/>
        <v>0</v>
      </c>
      <c r="R720" s="358">
        <f t="shared" si="340"/>
        <v>0</v>
      </c>
      <c r="S720" s="358">
        <f>S721</f>
        <v>0</v>
      </c>
      <c r="T720" s="358">
        <f t="shared" si="340"/>
        <v>0</v>
      </c>
      <c r="U720" s="358">
        <f t="shared" si="340"/>
        <v>0</v>
      </c>
      <c r="V720" s="287">
        <f>V721</f>
        <v>0</v>
      </c>
    </row>
    <row r="721" spans="1:22" ht="25.5">
      <c r="A721" s="82" t="s">
        <v>30</v>
      </c>
      <c r="B721" s="66" t="s">
        <v>149</v>
      </c>
      <c r="C721" s="67" t="s">
        <v>104</v>
      </c>
      <c r="D721" s="68" t="s">
        <v>98</v>
      </c>
      <c r="E721" s="70" t="s">
        <v>98</v>
      </c>
      <c r="F721" s="69" t="s">
        <v>174</v>
      </c>
      <c r="G721" s="70" t="s">
        <v>394</v>
      </c>
      <c r="H721" s="70" t="s">
        <v>174</v>
      </c>
      <c r="I721" s="84" t="s">
        <v>377</v>
      </c>
      <c r="J721" s="72" t="s">
        <v>172</v>
      </c>
      <c r="K721" s="443" t="s">
        <v>188</v>
      </c>
      <c r="L721" s="420">
        <f t="shared" si="340"/>
        <v>1764866.65</v>
      </c>
      <c r="M721" s="358">
        <f t="shared" si="340"/>
        <v>0</v>
      </c>
      <c r="N721" s="375">
        <f t="shared" si="340"/>
        <v>1764866.65</v>
      </c>
      <c r="O721" s="375">
        <f t="shared" si="340"/>
        <v>0</v>
      </c>
      <c r="P721" s="358">
        <f>P722</f>
        <v>1764866.65</v>
      </c>
      <c r="Q721" s="358">
        <f t="shared" si="340"/>
        <v>0</v>
      </c>
      <c r="R721" s="358">
        <f t="shared" si="340"/>
        <v>0</v>
      </c>
      <c r="S721" s="358">
        <f>S722</f>
        <v>0</v>
      </c>
      <c r="T721" s="358">
        <f t="shared" si="340"/>
        <v>0</v>
      </c>
      <c r="U721" s="358">
        <f t="shared" si="340"/>
        <v>0</v>
      </c>
      <c r="V721" s="287">
        <f>V722</f>
        <v>0</v>
      </c>
    </row>
    <row r="722" spans="1:22">
      <c r="A722" s="82" t="s">
        <v>31</v>
      </c>
      <c r="B722" s="66" t="s">
        <v>149</v>
      </c>
      <c r="C722" s="67" t="s">
        <v>104</v>
      </c>
      <c r="D722" s="68" t="s">
        <v>98</v>
      </c>
      <c r="E722" s="70" t="s">
        <v>98</v>
      </c>
      <c r="F722" s="69" t="s">
        <v>174</v>
      </c>
      <c r="G722" s="70" t="s">
        <v>394</v>
      </c>
      <c r="H722" s="70" t="s">
        <v>174</v>
      </c>
      <c r="I722" s="84" t="s">
        <v>377</v>
      </c>
      <c r="J722" s="72" t="s">
        <v>172</v>
      </c>
      <c r="K722" s="443" t="s">
        <v>32</v>
      </c>
      <c r="L722" s="420">
        <f>1658974.65+105892</f>
        <v>1764866.65</v>
      </c>
      <c r="M722" s="358">
        <v>0</v>
      </c>
      <c r="N722" s="375">
        <v>1764866.65</v>
      </c>
      <c r="O722" s="375">
        <v>0</v>
      </c>
      <c r="P722" s="358">
        <v>1764866.65</v>
      </c>
      <c r="Q722" s="358">
        <v>0</v>
      </c>
      <c r="R722" s="358">
        <v>0</v>
      </c>
      <c r="S722" s="358">
        <f>R722</f>
        <v>0</v>
      </c>
      <c r="T722" s="358">
        <v>0</v>
      </c>
      <c r="U722" s="358">
        <v>0</v>
      </c>
      <c r="V722" s="287">
        <f>U722</f>
        <v>0</v>
      </c>
    </row>
    <row r="723" spans="1:22" ht="38.25">
      <c r="A723" s="91" t="s">
        <v>397</v>
      </c>
      <c r="B723" s="135">
        <v>334</v>
      </c>
      <c r="C723" s="67" t="s">
        <v>104</v>
      </c>
      <c r="D723" s="68" t="s">
        <v>98</v>
      </c>
      <c r="E723" s="92" t="s">
        <v>98</v>
      </c>
      <c r="F723" s="92" t="s">
        <v>174</v>
      </c>
      <c r="G723" s="70" t="s">
        <v>394</v>
      </c>
      <c r="H723" s="70" t="s">
        <v>170</v>
      </c>
      <c r="I723" s="84" t="s">
        <v>395</v>
      </c>
      <c r="J723" s="72" t="s">
        <v>62</v>
      </c>
      <c r="K723" s="443"/>
      <c r="L723" s="420"/>
      <c r="M723" s="358"/>
      <c r="N723" s="375">
        <f t="shared" ref="N723:V724" si="341">N724</f>
        <v>59101.66</v>
      </c>
      <c r="O723" s="375">
        <f t="shared" si="341"/>
        <v>0</v>
      </c>
      <c r="P723" s="358">
        <f t="shared" si="341"/>
        <v>59101.66</v>
      </c>
      <c r="Q723" s="358">
        <f t="shared" si="341"/>
        <v>0</v>
      </c>
      <c r="R723" s="358">
        <f t="shared" si="341"/>
        <v>0</v>
      </c>
      <c r="S723" s="358">
        <f t="shared" si="341"/>
        <v>0</v>
      </c>
      <c r="T723" s="358">
        <f t="shared" si="341"/>
        <v>0</v>
      </c>
      <c r="U723" s="358">
        <f t="shared" si="341"/>
        <v>0</v>
      </c>
      <c r="V723" s="287">
        <f t="shared" si="341"/>
        <v>0</v>
      </c>
    </row>
    <row r="724" spans="1:22" ht="25.5">
      <c r="A724" s="82" t="s">
        <v>30</v>
      </c>
      <c r="B724" s="135">
        <v>334</v>
      </c>
      <c r="C724" s="67" t="s">
        <v>104</v>
      </c>
      <c r="D724" s="68" t="s">
        <v>98</v>
      </c>
      <c r="E724" s="92" t="s">
        <v>98</v>
      </c>
      <c r="F724" s="92" t="s">
        <v>174</v>
      </c>
      <c r="G724" s="70" t="s">
        <v>394</v>
      </c>
      <c r="H724" s="70" t="s">
        <v>170</v>
      </c>
      <c r="I724" s="84" t="s">
        <v>395</v>
      </c>
      <c r="J724" s="72" t="s">
        <v>62</v>
      </c>
      <c r="K724" s="443">
        <v>600</v>
      </c>
      <c r="L724" s="420"/>
      <c r="M724" s="358"/>
      <c r="N724" s="375">
        <f t="shared" si="341"/>
        <v>59101.66</v>
      </c>
      <c r="O724" s="375">
        <f t="shared" si="341"/>
        <v>0</v>
      </c>
      <c r="P724" s="358">
        <f t="shared" si="341"/>
        <v>59101.66</v>
      </c>
      <c r="Q724" s="358">
        <f t="shared" si="341"/>
        <v>0</v>
      </c>
      <c r="R724" s="358">
        <f t="shared" si="341"/>
        <v>0</v>
      </c>
      <c r="S724" s="358">
        <f t="shared" si="341"/>
        <v>0</v>
      </c>
      <c r="T724" s="358">
        <f t="shared" si="341"/>
        <v>0</v>
      </c>
      <c r="U724" s="358">
        <f t="shared" si="341"/>
        <v>0</v>
      </c>
      <c r="V724" s="287">
        <f t="shared" si="341"/>
        <v>0</v>
      </c>
    </row>
    <row r="725" spans="1:22">
      <c r="A725" s="82" t="s">
        <v>31</v>
      </c>
      <c r="B725" s="135">
        <v>334</v>
      </c>
      <c r="C725" s="67" t="s">
        <v>104</v>
      </c>
      <c r="D725" s="68" t="s">
        <v>98</v>
      </c>
      <c r="E725" s="92" t="s">
        <v>98</v>
      </c>
      <c r="F725" s="92" t="s">
        <v>174</v>
      </c>
      <c r="G725" s="70" t="s">
        <v>394</v>
      </c>
      <c r="H725" s="70" t="s">
        <v>170</v>
      </c>
      <c r="I725" s="84" t="s">
        <v>395</v>
      </c>
      <c r="J725" s="72" t="s">
        <v>62</v>
      </c>
      <c r="K725" s="443" t="s">
        <v>32</v>
      </c>
      <c r="L725" s="420"/>
      <c r="M725" s="358"/>
      <c r="N725" s="375">
        <v>59101.66</v>
      </c>
      <c r="O725" s="375">
        <v>0</v>
      </c>
      <c r="P725" s="358">
        <v>59101.66</v>
      </c>
      <c r="Q725" s="358">
        <v>0</v>
      </c>
      <c r="R725" s="358">
        <v>0</v>
      </c>
      <c r="S725" s="358">
        <f>R725</f>
        <v>0</v>
      </c>
      <c r="T725" s="358">
        <v>0</v>
      </c>
      <c r="U725" s="358">
        <v>0</v>
      </c>
      <c r="V725" s="287">
        <f>U725</f>
        <v>0</v>
      </c>
    </row>
    <row r="726" spans="1:22" ht="25.5">
      <c r="A726" s="91" t="s">
        <v>320</v>
      </c>
      <c r="B726" s="66" t="s">
        <v>149</v>
      </c>
      <c r="C726" s="67" t="s">
        <v>104</v>
      </c>
      <c r="D726" s="68" t="s">
        <v>98</v>
      </c>
      <c r="E726" s="92" t="s">
        <v>98</v>
      </c>
      <c r="F726" s="92" t="s">
        <v>171</v>
      </c>
      <c r="G726" s="70" t="s">
        <v>172</v>
      </c>
      <c r="H726" s="70" t="s">
        <v>172</v>
      </c>
      <c r="I726" s="92" t="s">
        <v>173</v>
      </c>
      <c r="J726" s="72" t="s">
        <v>172</v>
      </c>
      <c r="K726" s="443"/>
      <c r="L726" s="420">
        <f>L730+L736+L733+L727</f>
        <v>36867254.869999997</v>
      </c>
      <c r="M726" s="358">
        <f>M730+M736+M733+M727</f>
        <v>0</v>
      </c>
      <c r="N726" s="375">
        <f>N730+N736+N733+N727+N748+N739+N742+N745</f>
        <v>43708915.609999999</v>
      </c>
      <c r="O726" s="375">
        <f t="shared" ref="O726:V726" si="342">O730+O736+O733+O727+O748+O739+O742+O745</f>
        <v>0</v>
      </c>
      <c r="P726" s="358">
        <f t="shared" si="342"/>
        <v>43708915.609999999</v>
      </c>
      <c r="Q726" s="358">
        <f t="shared" si="342"/>
        <v>37533754.869999997</v>
      </c>
      <c r="R726" s="358">
        <f t="shared" si="342"/>
        <v>0</v>
      </c>
      <c r="S726" s="358">
        <f t="shared" si="342"/>
        <v>37533754.869999997</v>
      </c>
      <c r="T726" s="358">
        <f t="shared" si="342"/>
        <v>37748754.869999997</v>
      </c>
      <c r="U726" s="358">
        <f t="shared" si="342"/>
        <v>0</v>
      </c>
      <c r="V726" s="287">
        <f t="shared" si="342"/>
        <v>37748754.869999997</v>
      </c>
    </row>
    <row r="727" spans="1:22">
      <c r="A727" s="82" t="s">
        <v>19</v>
      </c>
      <c r="B727" s="66" t="s">
        <v>149</v>
      </c>
      <c r="C727" s="67" t="s">
        <v>104</v>
      </c>
      <c r="D727" s="68" t="s">
        <v>98</v>
      </c>
      <c r="E727" s="92" t="s">
        <v>98</v>
      </c>
      <c r="F727" s="92" t="s">
        <v>171</v>
      </c>
      <c r="G727" s="70" t="s">
        <v>172</v>
      </c>
      <c r="H727" s="70" t="s">
        <v>172</v>
      </c>
      <c r="I727" s="92" t="s">
        <v>21</v>
      </c>
      <c r="J727" s="72" t="s">
        <v>172</v>
      </c>
      <c r="K727" s="446"/>
      <c r="L727" s="420">
        <f t="shared" ref="L727:V728" si="343">L728</f>
        <v>500000</v>
      </c>
      <c r="M727" s="358">
        <f t="shared" si="343"/>
        <v>0</v>
      </c>
      <c r="N727" s="375">
        <f t="shared" si="343"/>
        <v>4612852.91</v>
      </c>
      <c r="O727" s="375">
        <f t="shared" si="343"/>
        <v>0</v>
      </c>
      <c r="P727" s="358">
        <f t="shared" si="343"/>
        <v>4612852.91</v>
      </c>
      <c r="Q727" s="287">
        <f t="shared" si="343"/>
        <v>896500</v>
      </c>
      <c r="R727" s="287">
        <f t="shared" si="343"/>
        <v>0</v>
      </c>
      <c r="S727" s="287">
        <f t="shared" si="343"/>
        <v>896500</v>
      </c>
      <c r="T727" s="331">
        <f t="shared" si="343"/>
        <v>1096500</v>
      </c>
      <c r="U727" s="331">
        <f t="shared" si="343"/>
        <v>0</v>
      </c>
      <c r="V727" s="331">
        <f t="shared" si="343"/>
        <v>1096500</v>
      </c>
    </row>
    <row r="728" spans="1:22" ht="25.5">
      <c r="A728" s="82" t="s">
        <v>30</v>
      </c>
      <c r="B728" s="66" t="s">
        <v>149</v>
      </c>
      <c r="C728" s="67" t="s">
        <v>104</v>
      </c>
      <c r="D728" s="68" t="s">
        <v>98</v>
      </c>
      <c r="E728" s="70" t="s">
        <v>98</v>
      </c>
      <c r="F728" s="70" t="s">
        <v>171</v>
      </c>
      <c r="G728" s="70" t="s">
        <v>172</v>
      </c>
      <c r="H728" s="70" t="s">
        <v>172</v>
      </c>
      <c r="I728" s="70" t="s">
        <v>21</v>
      </c>
      <c r="J728" s="72" t="s">
        <v>172</v>
      </c>
      <c r="K728" s="442" t="s">
        <v>188</v>
      </c>
      <c r="L728" s="429">
        <f t="shared" si="343"/>
        <v>500000</v>
      </c>
      <c r="M728" s="357">
        <f t="shared" si="343"/>
        <v>0</v>
      </c>
      <c r="N728" s="537">
        <f t="shared" si="343"/>
        <v>4612852.91</v>
      </c>
      <c r="O728" s="537">
        <f>O729</f>
        <v>0</v>
      </c>
      <c r="P728" s="357">
        <f t="shared" si="343"/>
        <v>4612852.91</v>
      </c>
      <c r="Q728" s="286">
        <f t="shared" si="343"/>
        <v>896500</v>
      </c>
      <c r="R728" s="286">
        <f t="shared" si="343"/>
        <v>0</v>
      </c>
      <c r="S728" s="286">
        <f t="shared" si="343"/>
        <v>896500</v>
      </c>
      <c r="T728" s="330">
        <f t="shared" si="343"/>
        <v>1096500</v>
      </c>
      <c r="U728" s="330">
        <f t="shared" si="343"/>
        <v>0</v>
      </c>
      <c r="V728" s="330">
        <f t="shared" si="343"/>
        <v>1096500</v>
      </c>
    </row>
    <row r="729" spans="1:22">
      <c r="A729" s="82" t="s">
        <v>31</v>
      </c>
      <c r="B729" s="66" t="s">
        <v>149</v>
      </c>
      <c r="C729" s="67" t="s">
        <v>104</v>
      </c>
      <c r="D729" s="68" t="s">
        <v>98</v>
      </c>
      <c r="E729" s="70" t="s">
        <v>98</v>
      </c>
      <c r="F729" s="70" t="s">
        <v>171</v>
      </c>
      <c r="G729" s="70" t="s">
        <v>172</v>
      </c>
      <c r="H729" s="70" t="s">
        <v>172</v>
      </c>
      <c r="I729" s="70" t="s">
        <v>21</v>
      </c>
      <c r="J729" s="72" t="s">
        <v>172</v>
      </c>
      <c r="K729" s="442" t="s">
        <v>32</v>
      </c>
      <c r="L729" s="429">
        <v>500000</v>
      </c>
      <c r="M729" s="357">
        <v>0</v>
      </c>
      <c r="N729" s="537">
        <v>4612852.91</v>
      </c>
      <c r="O729" s="537">
        <v>0</v>
      </c>
      <c r="P729" s="357">
        <f>O729+N729</f>
        <v>4612852.91</v>
      </c>
      <c r="Q729" s="286">
        <v>896500</v>
      </c>
      <c r="R729" s="286">
        <v>0</v>
      </c>
      <c r="S729" s="286">
        <v>896500</v>
      </c>
      <c r="T729" s="330">
        <v>1096500</v>
      </c>
      <c r="U729" s="330">
        <v>0</v>
      </c>
      <c r="V729" s="330">
        <v>1096500</v>
      </c>
    </row>
    <row r="730" spans="1:22">
      <c r="A730" s="82" t="s">
        <v>184</v>
      </c>
      <c r="B730" s="135">
        <v>334</v>
      </c>
      <c r="C730" s="67" t="s">
        <v>104</v>
      </c>
      <c r="D730" s="68" t="s">
        <v>98</v>
      </c>
      <c r="E730" s="92" t="s">
        <v>98</v>
      </c>
      <c r="F730" s="92" t="s">
        <v>171</v>
      </c>
      <c r="G730" s="70" t="s">
        <v>172</v>
      </c>
      <c r="H730" s="70" t="s">
        <v>172</v>
      </c>
      <c r="I730" s="84" t="s">
        <v>185</v>
      </c>
      <c r="J730" s="72" t="s">
        <v>172</v>
      </c>
      <c r="K730" s="443"/>
      <c r="L730" s="420">
        <f t="shared" ref="L730:V731" si="344">L731</f>
        <v>35580000</v>
      </c>
      <c r="M730" s="358">
        <f t="shared" si="344"/>
        <v>0</v>
      </c>
      <c r="N730" s="375">
        <f t="shared" si="344"/>
        <v>35750000</v>
      </c>
      <c r="O730" s="375">
        <f t="shared" si="344"/>
        <v>0</v>
      </c>
      <c r="P730" s="358">
        <f t="shared" si="344"/>
        <v>35750000</v>
      </c>
      <c r="Q730" s="287">
        <f t="shared" si="344"/>
        <v>35580000</v>
      </c>
      <c r="R730" s="287">
        <f t="shared" si="344"/>
        <v>0</v>
      </c>
      <c r="S730" s="287">
        <f t="shared" si="344"/>
        <v>35580000</v>
      </c>
      <c r="T730" s="331">
        <f t="shared" si="344"/>
        <v>35580000</v>
      </c>
      <c r="U730" s="331">
        <f t="shared" si="344"/>
        <v>0</v>
      </c>
      <c r="V730" s="331">
        <f t="shared" si="344"/>
        <v>35580000</v>
      </c>
    </row>
    <row r="731" spans="1:22" ht="25.5">
      <c r="A731" s="82" t="s">
        <v>30</v>
      </c>
      <c r="B731" s="135">
        <v>334</v>
      </c>
      <c r="C731" s="67" t="s">
        <v>104</v>
      </c>
      <c r="D731" s="68" t="s">
        <v>98</v>
      </c>
      <c r="E731" s="92" t="s">
        <v>98</v>
      </c>
      <c r="F731" s="92" t="s">
        <v>171</v>
      </c>
      <c r="G731" s="70" t="s">
        <v>172</v>
      </c>
      <c r="H731" s="70" t="s">
        <v>172</v>
      </c>
      <c r="I731" s="84" t="s">
        <v>185</v>
      </c>
      <c r="J731" s="72" t="s">
        <v>172</v>
      </c>
      <c r="K731" s="443">
        <v>600</v>
      </c>
      <c r="L731" s="420">
        <f t="shared" si="344"/>
        <v>35580000</v>
      </c>
      <c r="M731" s="358">
        <f t="shared" si="344"/>
        <v>0</v>
      </c>
      <c r="N731" s="375">
        <f t="shared" si="344"/>
        <v>35750000</v>
      </c>
      <c r="O731" s="375">
        <f t="shared" si="344"/>
        <v>0</v>
      </c>
      <c r="P731" s="358">
        <f t="shared" si="344"/>
        <v>35750000</v>
      </c>
      <c r="Q731" s="287">
        <f t="shared" si="344"/>
        <v>35580000</v>
      </c>
      <c r="R731" s="287">
        <f t="shared" si="344"/>
        <v>0</v>
      </c>
      <c r="S731" s="287">
        <f t="shared" si="344"/>
        <v>35580000</v>
      </c>
      <c r="T731" s="331">
        <f t="shared" si="344"/>
        <v>35580000</v>
      </c>
      <c r="U731" s="331">
        <f t="shared" si="344"/>
        <v>0</v>
      </c>
      <c r="V731" s="331">
        <f t="shared" si="344"/>
        <v>35580000</v>
      </c>
    </row>
    <row r="732" spans="1:22">
      <c r="A732" s="82" t="s">
        <v>31</v>
      </c>
      <c r="B732" s="135">
        <v>334</v>
      </c>
      <c r="C732" s="67" t="s">
        <v>104</v>
      </c>
      <c r="D732" s="68" t="s">
        <v>98</v>
      </c>
      <c r="E732" s="92" t="s">
        <v>98</v>
      </c>
      <c r="F732" s="92" t="s">
        <v>171</v>
      </c>
      <c r="G732" s="70" t="s">
        <v>172</v>
      </c>
      <c r="H732" s="70" t="s">
        <v>172</v>
      </c>
      <c r="I732" s="84" t="s">
        <v>185</v>
      </c>
      <c r="J732" s="72" t="s">
        <v>172</v>
      </c>
      <c r="K732" s="443" t="s">
        <v>32</v>
      </c>
      <c r="L732" s="420">
        <v>35580000</v>
      </c>
      <c r="M732" s="358">
        <v>0</v>
      </c>
      <c r="N732" s="375">
        <v>35750000</v>
      </c>
      <c r="O732" s="375">
        <v>0</v>
      </c>
      <c r="P732" s="358">
        <f>O732+N732</f>
        <v>35750000</v>
      </c>
      <c r="Q732" s="287">
        <v>35580000</v>
      </c>
      <c r="R732" s="287">
        <v>0</v>
      </c>
      <c r="S732" s="287">
        <v>35580000</v>
      </c>
      <c r="T732" s="331">
        <v>35580000</v>
      </c>
      <c r="U732" s="331">
        <v>0</v>
      </c>
      <c r="V732" s="331">
        <v>35580000</v>
      </c>
    </row>
    <row r="733" spans="1:22" ht="38.25">
      <c r="A733" s="82" t="s">
        <v>306</v>
      </c>
      <c r="B733" s="135">
        <v>334</v>
      </c>
      <c r="C733" s="67" t="s">
        <v>104</v>
      </c>
      <c r="D733" s="68" t="s">
        <v>98</v>
      </c>
      <c r="E733" s="92" t="s">
        <v>98</v>
      </c>
      <c r="F733" s="92" t="s">
        <v>171</v>
      </c>
      <c r="G733" s="70" t="s">
        <v>172</v>
      </c>
      <c r="H733" s="70" t="s">
        <v>172</v>
      </c>
      <c r="I733" s="84" t="s">
        <v>307</v>
      </c>
      <c r="J733" s="72" t="s">
        <v>172</v>
      </c>
      <c r="K733" s="443"/>
      <c r="L733" s="420">
        <f t="shared" ref="L733:V734" si="345">L734</f>
        <v>390000</v>
      </c>
      <c r="M733" s="358">
        <f t="shared" si="345"/>
        <v>0</v>
      </c>
      <c r="N733" s="375">
        <f t="shared" si="345"/>
        <v>190000</v>
      </c>
      <c r="O733" s="375">
        <f t="shared" si="345"/>
        <v>0</v>
      </c>
      <c r="P733" s="358">
        <f t="shared" si="345"/>
        <v>190000</v>
      </c>
      <c r="Q733" s="287">
        <f t="shared" si="345"/>
        <v>390000</v>
      </c>
      <c r="R733" s="287">
        <f t="shared" si="345"/>
        <v>0</v>
      </c>
      <c r="S733" s="287">
        <f t="shared" si="345"/>
        <v>390000</v>
      </c>
      <c r="T733" s="331">
        <f t="shared" si="345"/>
        <v>390000</v>
      </c>
      <c r="U733" s="331">
        <f t="shared" si="345"/>
        <v>0</v>
      </c>
      <c r="V733" s="331">
        <f t="shared" si="345"/>
        <v>390000</v>
      </c>
    </row>
    <row r="734" spans="1:22" ht="25.5">
      <c r="A734" s="82" t="s">
        <v>30</v>
      </c>
      <c r="B734" s="135">
        <v>334</v>
      </c>
      <c r="C734" s="67" t="s">
        <v>104</v>
      </c>
      <c r="D734" s="68" t="s">
        <v>98</v>
      </c>
      <c r="E734" s="92" t="s">
        <v>98</v>
      </c>
      <c r="F734" s="92" t="s">
        <v>171</v>
      </c>
      <c r="G734" s="70" t="s">
        <v>172</v>
      </c>
      <c r="H734" s="70" t="s">
        <v>172</v>
      </c>
      <c r="I734" s="84" t="s">
        <v>307</v>
      </c>
      <c r="J734" s="72" t="s">
        <v>172</v>
      </c>
      <c r="K734" s="443">
        <v>600</v>
      </c>
      <c r="L734" s="420">
        <f t="shared" si="345"/>
        <v>390000</v>
      </c>
      <c r="M734" s="358">
        <f t="shared" si="345"/>
        <v>0</v>
      </c>
      <c r="N734" s="375">
        <f t="shared" si="345"/>
        <v>190000</v>
      </c>
      <c r="O734" s="375">
        <f t="shared" si="345"/>
        <v>0</v>
      </c>
      <c r="P734" s="358">
        <f t="shared" si="345"/>
        <v>190000</v>
      </c>
      <c r="Q734" s="287">
        <f t="shared" si="345"/>
        <v>390000</v>
      </c>
      <c r="R734" s="287">
        <f t="shared" si="345"/>
        <v>0</v>
      </c>
      <c r="S734" s="287">
        <f t="shared" si="345"/>
        <v>390000</v>
      </c>
      <c r="T734" s="331">
        <f t="shared" si="345"/>
        <v>390000</v>
      </c>
      <c r="U734" s="331">
        <f t="shared" si="345"/>
        <v>0</v>
      </c>
      <c r="V734" s="331">
        <f t="shared" si="345"/>
        <v>390000</v>
      </c>
    </row>
    <row r="735" spans="1:22">
      <c r="A735" s="82" t="s">
        <v>31</v>
      </c>
      <c r="B735" s="135">
        <v>334</v>
      </c>
      <c r="C735" s="67" t="s">
        <v>104</v>
      </c>
      <c r="D735" s="68" t="s">
        <v>98</v>
      </c>
      <c r="E735" s="92" t="s">
        <v>98</v>
      </c>
      <c r="F735" s="92" t="s">
        <v>171</v>
      </c>
      <c r="G735" s="70" t="s">
        <v>172</v>
      </c>
      <c r="H735" s="70" t="s">
        <v>172</v>
      </c>
      <c r="I735" s="84" t="s">
        <v>307</v>
      </c>
      <c r="J735" s="72" t="s">
        <v>172</v>
      </c>
      <c r="K735" s="443" t="s">
        <v>32</v>
      </c>
      <c r="L735" s="420">
        <v>390000</v>
      </c>
      <c r="M735" s="358">
        <v>0</v>
      </c>
      <c r="N735" s="375">
        <v>190000</v>
      </c>
      <c r="O735" s="375">
        <v>0</v>
      </c>
      <c r="P735" s="358">
        <f>O735+N735</f>
        <v>190000</v>
      </c>
      <c r="Q735" s="287">
        <v>390000</v>
      </c>
      <c r="R735" s="287">
        <v>0</v>
      </c>
      <c r="S735" s="287">
        <v>390000</v>
      </c>
      <c r="T735" s="331">
        <v>390000</v>
      </c>
      <c r="U735" s="331">
        <v>0</v>
      </c>
      <c r="V735" s="331">
        <v>390000</v>
      </c>
    </row>
    <row r="736" spans="1:22" ht="38.25">
      <c r="A736" s="91" t="s">
        <v>353</v>
      </c>
      <c r="B736" s="135">
        <v>334</v>
      </c>
      <c r="C736" s="67" t="s">
        <v>104</v>
      </c>
      <c r="D736" s="68" t="s">
        <v>98</v>
      </c>
      <c r="E736" s="92" t="s">
        <v>98</v>
      </c>
      <c r="F736" s="92" t="s">
        <v>171</v>
      </c>
      <c r="G736" s="70" t="s">
        <v>172</v>
      </c>
      <c r="H736" s="70" t="s">
        <v>172</v>
      </c>
      <c r="I736" s="84" t="s">
        <v>315</v>
      </c>
      <c r="J736" s="72" t="s">
        <v>352</v>
      </c>
      <c r="K736" s="443"/>
      <c r="L736" s="420">
        <f t="shared" ref="L736:V737" si="346">L737</f>
        <v>397254.87</v>
      </c>
      <c r="M736" s="358">
        <f t="shared" si="346"/>
        <v>0</v>
      </c>
      <c r="N736" s="375">
        <f t="shared" si="346"/>
        <v>337505.18</v>
      </c>
      <c r="O736" s="375">
        <f t="shared" si="346"/>
        <v>0</v>
      </c>
      <c r="P736" s="358">
        <f t="shared" si="346"/>
        <v>337505.18</v>
      </c>
      <c r="Q736" s="287">
        <f t="shared" si="346"/>
        <v>667254.87</v>
      </c>
      <c r="R736" s="287">
        <f t="shared" si="346"/>
        <v>0</v>
      </c>
      <c r="S736" s="287">
        <f t="shared" si="346"/>
        <v>667254.87</v>
      </c>
      <c r="T736" s="331">
        <f t="shared" si="346"/>
        <v>682254.87</v>
      </c>
      <c r="U736" s="331">
        <f t="shared" si="346"/>
        <v>0</v>
      </c>
      <c r="V736" s="331">
        <f t="shared" si="346"/>
        <v>682254.87</v>
      </c>
    </row>
    <row r="737" spans="1:22" ht="25.5">
      <c r="A737" s="82" t="s">
        <v>30</v>
      </c>
      <c r="B737" s="135">
        <v>334</v>
      </c>
      <c r="C737" s="67" t="s">
        <v>104</v>
      </c>
      <c r="D737" s="68" t="s">
        <v>98</v>
      </c>
      <c r="E737" s="92" t="s">
        <v>98</v>
      </c>
      <c r="F737" s="92" t="s">
        <v>171</v>
      </c>
      <c r="G737" s="70" t="s">
        <v>172</v>
      </c>
      <c r="H737" s="70" t="s">
        <v>172</v>
      </c>
      <c r="I737" s="84" t="s">
        <v>315</v>
      </c>
      <c r="J737" s="72" t="s">
        <v>352</v>
      </c>
      <c r="K737" s="443">
        <v>600</v>
      </c>
      <c r="L737" s="420">
        <f t="shared" si="346"/>
        <v>397254.87</v>
      </c>
      <c r="M737" s="358">
        <f t="shared" si="346"/>
        <v>0</v>
      </c>
      <c r="N737" s="375">
        <f t="shared" si="346"/>
        <v>337505.18</v>
      </c>
      <c r="O737" s="375">
        <f t="shared" si="346"/>
        <v>0</v>
      </c>
      <c r="P737" s="358">
        <f t="shared" si="346"/>
        <v>337505.18</v>
      </c>
      <c r="Q737" s="287">
        <f t="shared" si="346"/>
        <v>667254.87</v>
      </c>
      <c r="R737" s="287">
        <f t="shared" si="346"/>
        <v>0</v>
      </c>
      <c r="S737" s="287">
        <f t="shared" si="346"/>
        <v>667254.87</v>
      </c>
      <c r="T737" s="331">
        <f t="shared" si="346"/>
        <v>682254.87</v>
      </c>
      <c r="U737" s="331">
        <f t="shared" si="346"/>
        <v>0</v>
      </c>
      <c r="V737" s="331">
        <f t="shared" si="346"/>
        <v>682254.87</v>
      </c>
    </row>
    <row r="738" spans="1:22">
      <c r="A738" s="82" t="s">
        <v>31</v>
      </c>
      <c r="B738" s="135">
        <v>334</v>
      </c>
      <c r="C738" s="67" t="s">
        <v>104</v>
      </c>
      <c r="D738" s="68" t="s">
        <v>98</v>
      </c>
      <c r="E738" s="92" t="s">
        <v>98</v>
      </c>
      <c r="F738" s="92" t="s">
        <v>171</v>
      </c>
      <c r="G738" s="70" t="s">
        <v>172</v>
      </c>
      <c r="H738" s="70" t="s">
        <v>172</v>
      </c>
      <c r="I738" s="84" t="s">
        <v>315</v>
      </c>
      <c r="J738" s="72" t="s">
        <v>352</v>
      </c>
      <c r="K738" s="443" t="s">
        <v>32</v>
      </c>
      <c r="L738" s="420">
        <f>317254.87+80000</f>
        <v>397254.87</v>
      </c>
      <c r="M738" s="358">
        <v>0</v>
      </c>
      <c r="N738" s="375">
        <v>337505.18</v>
      </c>
      <c r="O738" s="375">
        <v>0</v>
      </c>
      <c r="P738" s="358">
        <f>O738+N738</f>
        <v>337505.18</v>
      </c>
      <c r="Q738" s="287">
        <f>317254.87+350000</f>
        <v>667254.87</v>
      </c>
      <c r="R738" s="287">
        <v>0</v>
      </c>
      <c r="S738" s="287">
        <f>317254.87+350000</f>
        <v>667254.87</v>
      </c>
      <c r="T738" s="331">
        <f>317254.87+365000</f>
        <v>682254.87</v>
      </c>
      <c r="U738" s="331">
        <v>0</v>
      </c>
      <c r="V738" s="331">
        <f>317254.87+365000</f>
        <v>682254.87</v>
      </c>
    </row>
    <row r="739" spans="1:22" ht="38.25">
      <c r="A739" s="82" t="s">
        <v>393</v>
      </c>
      <c r="B739" s="66" t="s">
        <v>149</v>
      </c>
      <c r="C739" s="67" t="s">
        <v>104</v>
      </c>
      <c r="D739" s="68" t="s">
        <v>98</v>
      </c>
      <c r="E739" s="92" t="s">
        <v>98</v>
      </c>
      <c r="F739" s="92" t="s">
        <v>171</v>
      </c>
      <c r="G739" s="70" t="s">
        <v>172</v>
      </c>
      <c r="H739" s="70" t="s">
        <v>172</v>
      </c>
      <c r="I739" s="92" t="s">
        <v>408</v>
      </c>
      <c r="J739" s="72" t="s">
        <v>172</v>
      </c>
      <c r="K739" s="446"/>
      <c r="L739" s="420"/>
      <c r="M739" s="358"/>
      <c r="N739" s="375">
        <f t="shared" ref="N739:V740" si="347">N740</f>
        <v>86843.23</v>
      </c>
      <c r="O739" s="375">
        <f t="shared" si="347"/>
        <v>0</v>
      </c>
      <c r="P739" s="358">
        <f t="shared" si="347"/>
        <v>86843.23</v>
      </c>
      <c r="Q739" s="358">
        <f t="shared" si="347"/>
        <v>0</v>
      </c>
      <c r="R739" s="358">
        <f t="shared" si="347"/>
        <v>0</v>
      </c>
      <c r="S739" s="358">
        <f t="shared" si="347"/>
        <v>0</v>
      </c>
      <c r="T739" s="358">
        <f t="shared" si="347"/>
        <v>0</v>
      </c>
      <c r="U739" s="358">
        <f t="shared" si="347"/>
        <v>0</v>
      </c>
      <c r="V739" s="287">
        <f t="shared" si="347"/>
        <v>0</v>
      </c>
    </row>
    <row r="740" spans="1:22" ht="25.5">
      <c r="A740" s="82" t="s">
        <v>30</v>
      </c>
      <c r="B740" s="66" t="s">
        <v>149</v>
      </c>
      <c r="C740" s="67" t="s">
        <v>104</v>
      </c>
      <c r="D740" s="68" t="s">
        <v>98</v>
      </c>
      <c r="E740" s="70" t="s">
        <v>98</v>
      </c>
      <c r="F740" s="70" t="s">
        <v>171</v>
      </c>
      <c r="G740" s="70" t="s">
        <v>172</v>
      </c>
      <c r="H740" s="70" t="s">
        <v>172</v>
      </c>
      <c r="I740" s="70" t="s">
        <v>408</v>
      </c>
      <c r="J740" s="72" t="s">
        <v>172</v>
      </c>
      <c r="K740" s="442" t="s">
        <v>188</v>
      </c>
      <c r="L740" s="420"/>
      <c r="M740" s="358"/>
      <c r="N740" s="375">
        <f t="shared" si="347"/>
        <v>86843.23</v>
      </c>
      <c r="O740" s="375">
        <f t="shared" si="347"/>
        <v>0</v>
      </c>
      <c r="P740" s="358">
        <f t="shared" si="347"/>
        <v>86843.23</v>
      </c>
      <c r="Q740" s="358">
        <f t="shared" si="347"/>
        <v>0</v>
      </c>
      <c r="R740" s="358">
        <f t="shared" si="347"/>
        <v>0</v>
      </c>
      <c r="S740" s="358">
        <f t="shared" si="347"/>
        <v>0</v>
      </c>
      <c r="T740" s="358">
        <f t="shared" si="347"/>
        <v>0</v>
      </c>
      <c r="U740" s="358">
        <f t="shared" si="347"/>
        <v>0</v>
      </c>
      <c r="V740" s="287">
        <f t="shared" si="347"/>
        <v>0</v>
      </c>
    </row>
    <row r="741" spans="1:22">
      <c r="A741" s="82" t="s">
        <v>31</v>
      </c>
      <c r="B741" s="66" t="s">
        <v>149</v>
      </c>
      <c r="C741" s="67" t="s">
        <v>104</v>
      </c>
      <c r="D741" s="68" t="s">
        <v>98</v>
      </c>
      <c r="E741" s="70" t="s">
        <v>98</v>
      </c>
      <c r="F741" s="70" t="s">
        <v>171</v>
      </c>
      <c r="G741" s="70" t="s">
        <v>172</v>
      </c>
      <c r="H741" s="70" t="s">
        <v>172</v>
      </c>
      <c r="I741" s="70" t="s">
        <v>408</v>
      </c>
      <c r="J741" s="72" t="s">
        <v>172</v>
      </c>
      <c r="K741" s="442" t="s">
        <v>32</v>
      </c>
      <c r="L741" s="420"/>
      <c r="M741" s="358"/>
      <c r="N741" s="375">
        <v>86843.23</v>
      </c>
      <c r="O741" s="375">
        <v>0</v>
      </c>
      <c r="P741" s="358">
        <v>86843.23</v>
      </c>
      <c r="Q741" s="358">
        <v>0</v>
      </c>
      <c r="R741" s="358">
        <v>0</v>
      </c>
      <c r="S741" s="358">
        <f>R741</f>
        <v>0</v>
      </c>
      <c r="T741" s="358">
        <v>0</v>
      </c>
      <c r="U741" s="358">
        <v>0</v>
      </c>
      <c r="V741" s="287">
        <f>U741</f>
        <v>0</v>
      </c>
    </row>
    <row r="742" spans="1:22" ht="63.75">
      <c r="A742" s="82" t="s">
        <v>423</v>
      </c>
      <c r="B742" s="66" t="s">
        <v>149</v>
      </c>
      <c r="C742" s="67" t="s">
        <v>104</v>
      </c>
      <c r="D742" s="68" t="s">
        <v>98</v>
      </c>
      <c r="E742" s="92" t="s">
        <v>98</v>
      </c>
      <c r="F742" s="92" t="s">
        <v>171</v>
      </c>
      <c r="G742" s="70" t="s">
        <v>172</v>
      </c>
      <c r="H742" s="70" t="s">
        <v>172</v>
      </c>
      <c r="I742" s="92" t="s">
        <v>424</v>
      </c>
      <c r="J742" s="72" t="s">
        <v>172</v>
      </c>
      <c r="K742" s="446"/>
      <c r="L742" s="420"/>
      <c r="M742" s="358"/>
      <c r="N742" s="375">
        <f t="shared" ref="N742:V746" si="348">N743</f>
        <v>2187979.06</v>
      </c>
      <c r="O742" s="375">
        <f t="shared" si="348"/>
        <v>0</v>
      </c>
      <c r="P742" s="358">
        <f t="shared" si="348"/>
        <v>2187979.06</v>
      </c>
      <c r="Q742" s="358">
        <f t="shared" si="348"/>
        <v>0</v>
      </c>
      <c r="R742" s="358">
        <f t="shared" si="348"/>
        <v>0</v>
      </c>
      <c r="S742" s="358">
        <f t="shared" si="348"/>
        <v>0</v>
      </c>
      <c r="T742" s="358">
        <f t="shared" si="348"/>
        <v>0</v>
      </c>
      <c r="U742" s="358">
        <f t="shared" si="348"/>
        <v>0</v>
      </c>
      <c r="V742" s="287">
        <f t="shared" si="348"/>
        <v>0</v>
      </c>
    </row>
    <row r="743" spans="1:22" ht="25.5">
      <c r="A743" s="82" t="s">
        <v>30</v>
      </c>
      <c r="B743" s="66" t="s">
        <v>149</v>
      </c>
      <c r="C743" s="67" t="s">
        <v>104</v>
      </c>
      <c r="D743" s="68" t="s">
        <v>98</v>
      </c>
      <c r="E743" s="70" t="s">
        <v>98</v>
      </c>
      <c r="F743" s="70" t="s">
        <v>171</v>
      </c>
      <c r="G743" s="70" t="s">
        <v>172</v>
      </c>
      <c r="H743" s="70" t="s">
        <v>172</v>
      </c>
      <c r="I743" s="92" t="s">
        <v>424</v>
      </c>
      <c r="J743" s="72" t="s">
        <v>172</v>
      </c>
      <c r="K743" s="442" t="s">
        <v>188</v>
      </c>
      <c r="L743" s="420"/>
      <c r="M743" s="358"/>
      <c r="N743" s="375">
        <f t="shared" si="348"/>
        <v>2187979.06</v>
      </c>
      <c r="O743" s="375">
        <f t="shared" si="348"/>
        <v>0</v>
      </c>
      <c r="P743" s="358">
        <f t="shared" si="348"/>
        <v>2187979.06</v>
      </c>
      <c r="Q743" s="358">
        <f t="shared" si="348"/>
        <v>0</v>
      </c>
      <c r="R743" s="358">
        <f t="shared" si="348"/>
        <v>0</v>
      </c>
      <c r="S743" s="358">
        <f t="shared" si="348"/>
        <v>0</v>
      </c>
      <c r="T743" s="358">
        <f t="shared" si="348"/>
        <v>0</v>
      </c>
      <c r="U743" s="358">
        <f t="shared" si="348"/>
        <v>0</v>
      </c>
      <c r="V743" s="287">
        <f t="shared" si="348"/>
        <v>0</v>
      </c>
    </row>
    <row r="744" spans="1:22">
      <c r="A744" s="82" t="s">
        <v>31</v>
      </c>
      <c r="B744" s="66" t="s">
        <v>149</v>
      </c>
      <c r="C744" s="67" t="s">
        <v>104</v>
      </c>
      <c r="D744" s="68" t="s">
        <v>98</v>
      </c>
      <c r="E744" s="70" t="s">
        <v>98</v>
      </c>
      <c r="F744" s="70" t="s">
        <v>171</v>
      </c>
      <c r="G744" s="70" t="s">
        <v>172</v>
      </c>
      <c r="H744" s="70" t="s">
        <v>172</v>
      </c>
      <c r="I744" s="92" t="s">
        <v>424</v>
      </c>
      <c r="J744" s="72" t="s">
        <v>172</v>
      </c>
      <c r="K744" s="442" t="s">
        <v>32</v>
      </c>
      <c r="L744" s="420"/>
      <c r="M744" s="358"/>
      <c r="N744" s="375">
        <v>2187979.06</v>
      </c>
      <c r="O744" s="375">
        <v>0</v>
      </c>
      <c r="P744" s="358">
        <f>O744+N744</f>
        <v>2187979.06</v>
      </c>
      <c r="Q744" s="358">
        <v>0</v>
      </c>
      <c r="R744" s="358">
        <v>0</v>
      </c>
      <c r="S744" s="358">
        <f>R744+Q744</f>
        <v>0</v>
      </c>
      <c r="T744" s="358">
        <v>0</v>
      </c>
      <c r="U744" s="358">
        <v>0</v>
      </c>
      <c r="V744" s="287">
        <f>U744+T744</f>
        <v>0</v>
      </c>
    </row>
    <row r="745" spans="1:22" ht="25.5">
      <c r="A745" s="82" t="s">
        <v>316</v>
      </c>
      <c r="B745" s="66" t="s">
        <v>149</v>
      </c>
      <c r="C745" s="67" t="s">
        <v>104</v>
      </c>
      <c r="D745" s="68" t="s">
        <v>98</v>
      </c>
      <c r="E745" s="24" t="s">
        <v>98</v>
      </c>
      <c r="F745" s="24" t="s">
        <v>171</v>
      </c>
      <c r="G745" s="70" t="s">
        <v>172</v>
      </c>
      <c r="H745" s="70" t="s">
        <v>172</v>
      </c>
      <c r="I745" s="73" t="s">
        <v>317</v>
      </c>
      <c r="J745" s="72" t="s">
        <v>172</v>
      </c>
      <c r="K745" s="443"/>
      <c r="L745" s="420"/>
      <c r="M745" s="358"/>
      <c r="N745" s="375">
        <f t="shared" si="348"/>
        <v>425531.91</v>
      </c>
      <c r="O745" s="375">
        <f t="shared" si="348"/>
        <v>0</v>
      </c>
      <c r="P745" s="358">
        <f t="shared" si="348"/>
        <v>425531.91</v>
      </c>
      <c r="Q745" s="358">
        <f t="shared" si="348"/>
        <v>0</v>
      </c>
      <c r="R745" s="358">
        <f t="shared" si="348"/>
        <v>0</v>
      </c>
      <c r="S745" s="358">
        <f t="shared" si="348"/>
        <v>0</v>
      </c>
      <c r="T745" s="358">
        <f t="shared" si="348"/>
        <v>0</v>
      </c>
      <c r="U745" s="358">
        <f t="shared" si="348"/>
        <v>0</v>
      </c>
      <c r="V745" s="287">
        <f t="shared" si="348"/>
        <v>0</v>
      </c>
    </row>
    <row r="746" spans="1:22" ht="25.5">
      <c r="A746" s="82" t="s">
        <v>30</v>
      </c>
      <c r="B746" s="66" t="s">
        <v>149</v>
      </c>
      <c r="C746" s="67" t="s">
        <v>104</v>
      </c>
      <c r="D746" s="68" t="s">
        <v>98</v>
      </c>
      <c r="E746" s="24" t="s">
        <v>98</v>
      </c>
      <c r="F746" s="24" t="s">
        <v>171</v>
      </c>
      <c r="G746" s="70" t="s">
        <v>172</v>
      </c>
      <c r="H746" s="70" t="s">
        <v>172</v>
      </c>
      <c r="I746" s="73" t="s">
        <v>317</v>
      </c>
      <c r="J746" s="72" t="s">
        <v>172</v>
      </c>
      <c r="K746" s="443" t="s">
        <v>188</v>
      </c>
      <c r="L746" s="420"/>
      <c r="M746" s="358"/>
      <c r="N746" s="375">
        <f t="shared" si="348"/>
        <v>425531.91</v>
      </c>
      <c r="O746" s="375">
        <f t="shared" si="348"/>
        <v>0</v>
      </c>
      <c r="P746" s="358">
        <f t="shared" si="348"/>
        <v>425531.91</v>
      </c>
      <c r="Q746" s="358">
        <f t="shared" si="348"/>
        <v>0</v>
      </c>
      <c r="R746" s="358">
        <f t="shared" si="348"/>
        <v>0</v>
      </c>
      <c r="S746" s="358">
        <f t="shared" si="348"/>
        <v>0</v>
      </c>
      <c r="T746" s="358">
        <f t="shared" si="348"/>
        <v>0</v>
      </c>
      <c r="U746" s="358">
        <f t="shared" si="348"/>
        <v>0</v>
      </c>
      <c r="V746" s="287">
        <f t="shared" si="348"/>
        <v>0</v>
      </c>
    </row>
    <row r="747" spans="1:22">
      <c r="A747" s="82" t="s">
        <v>31</v>
      </c>
      <c r="B747" s="66" t="s">
        <v>149</v>
      </c>
      <c r="C747" s="67" t="s">
        <v>104</v>
      </c>
      <c r="D747" s="68" t="s">
        <v>98</v>
      </c>
      <c r="E747" s="24" t="s">
        <v>98</v>
      </c>
      <c r="F747" s="24" t="s">
        <v>171</v>
      </c>
      <c r="G747" s="70" t="s">
        <v>172</v>
      </c>
      <c r="H747" s="70" t="s">
        <v>172</v>
      </c>
      <c r="I747" s="73" t="s">
        <v>317</v>
      </c>
      <c r="J747" s="72" t="s">
        <v>172</v>
      </c>
      <c r="K747" s="443" t="s">
        <v>32</v>
      </c>
      <c r="L747" s="420"/>
      <c r="M747" s="358"/>
      <c r="N747" s="375">
        <v>425531.91</v>
      </c>
      <c r="O747" s="375">
        <v>0</v>
      </c>
      <c r="P747" s="358">
        <f>O747+N747</f>
        <v>425531.91</v>
      </c>
      <c r="Q747" s="358">
        <v>0</v>
      </c>
      <c r="R747" s="358">
        <v>0</v>
      </c>
      <c r="S747" s="358">
        <f>R747+Q747</f>
        <v>0</v>
      </c>
      <c r="T747" s="358">
        <v>0</v>
      </c>
      <c r="U747" s="358">
        <v>0</v>
      </c>
      <c r="V747" s="287">
        <f>U747+T747</f>
        <v>0</v>
      </c>
    </row>
    <row r="748" spans="1:22" ht="55.5" customHeight="1">
      <c r="A748" s="91" t="s">
        <v>396</v>
      </c>
      <c r="B748" s="135">
        <v>334</v>
      </c>
      <c r="C748" s="67" t="s">
        <v>104</v>
      </c>
      <c r="D748" s="68" t="s">
        <v>98</v>
      </c>
      <c r="E748" s="92" t="s">
        <v>98</v>
      </c>
      <c r="F748" s="92" t="s">
        <v>171</v>
      </c>
      <c r="G748" s="70" t="s">
        <v>394</v>
      </c>
      <c r="H748" s="70" t="s">
        <v>170</v>
      </c>
      <c r="I748" s="84" t="s">
        <v>395</v>
      </c>
      <c r="J748" s="72" t="s">
        <v>62</v>
      </c>
      <c r="K748" s="443"/>
      <c r="L748" s="420"/>
      <c r="M748" s="358"/>
      <c r="N748" s="375">
        <f t="shared" ref="N748:V749" si="349">N749</f>
        <v>118203.32</v>
      </c>
      <c r="O748" s="375">
        <f t="shared" si="349"/>
        <v>0</v>
      </c>
      <c r="P748" s="358">
        <f t="shared" si="349"/>
        <v>118203.32</v>
      </c>
      <c r="Q748" s="358">
        <f t="shared" si="349"/>
        <v>0</v>
      </c>
      <c r="R748" s="358">
        <f t="shared" si="349"/>
        <v>0</v>
      </c>
      <c r="S748" s="358">
        <f t="shared" si="349"/>
        <v>0</v>
      </c>
      <c r="T748" s="358">
        <f t="shared" si="349"/>
        <v>0</v>
      </c>
      <c r="U748" s="358">
        <f t="shared" si="349"/>
        <v>0</v>
      </c>
      <c r="V748" s="287">
        <f t="shared" si="349"/>
        <v>0</v>
      </c>
    </row>
    <row r="749" spans="1:22" ht="25.5">
      <c r="A749" s="82" t="s">
        <v>30</v>
      </c>
      <c r="B749" s="135">
        <v>334</v>
      </c>
      <c r="C749" s="67" t="s">
        <v>104</v>
      </c>
      <c r="D749" s="68" t="s">
        <v>98</v>
      </c>
      <c r="E749" s="92" t="s">
        <v>98</v>
      </c>
      <c r="F749" s="92" t="s">
        <v>171</v>
      </c>
      <c r="G749" s="70" t="s">
        <v>394</v>
      </c>
      <c r="H749" s="70" t="s">
        <v>170</v>
      </c>
      <c r="I749" s="84" t="s">
        <v>395</v>
      </c>
      <c r="J749" s="72" t="s">
        <v>62</v>
      </c>
      <c r="K749" s="443">
        <v>600</v>
      </c>
      <c r="L749" s="420"/>
      <c r="M749" s="358"/>
      <c r="N749" s="375">
        <f t="shared" si="349"/>
        <v>118203.32</v>
      </c>
      <c r="O749" s="375">
        <f t="shared" si="349"/>
        <v>0</v>
      </c>
      <c r="P749" s="358">
        <f t="shared" si="349"/>
        <v>118203.32</v>
      </c>
      <c r="Q749" s="358">
        <f t="shared" si="349"/>
        <v>0</v>
      </c>
      <c r="R749" s="358">
        <f t="shared" si="349"/>
        <v>0</v>
      </c>
      <c r="S749" s="358">
        <f t="shared" si="349"/>
        <v>0</v>
      </c>
      <c r="T749" s="358">
        <f t="shared" si="349"/>
        <v>0</v>
      </c>
      <c r="U749" s="358">
        <f t="shared" si="349"/>
        <v>0</v>
      </c>
      <c r="V749" s="287">
        <f t="shared" si="349"/>
        <v>0</v>
      </c>
    </row>
    <row r="750" spans="1:22">
      <c r="A750" s="82" t="s">
        <v>31</v>
      </c>
      <c r="B750" s="135">
        <v>334</v>
      </c>
      <c r="C750" s="67" t="s">
        <v>104</v>
      </c>
      <c r="D750" s="68" t="s">
        <v>98</v>
      </c>
      <c r="E750" s="92" t="s">
        <v>98</v>
      </c>
      <c r="F750" s="92" t="s">
        <v>171</v>
      </c>
      <c r="G750" s="70" t="s">
        <v>394</v>
      </c>
      <c r="H750" s="70" t="s">
        <v>170</v>
      </c>
      <c r="I750" s="84" t="s">
        <v>395</v>
      </c>
      <c r="J750" s="72" t="s">
        <v>62</v>
      </c>
      <c r="K750" s="443" t="s">
        <v>32</v>
      </c>
      <c r="L750" s="420"/>
      <c r="M750" s="358"/>
      <c r="N750" s="375">
        <v>118203.32</v>
      </c>
      <c r="O750" s="375">
        <v>0</v>
      </c>
      <c r="P750" s="358">
        <v>118203.32</v>
      </c>
      <c r="Q750" s="358">
        <v>0</v>
      </c>
      <c r="R750" s="358">
        <v>0</v>
      </c>
      <c r="S750" s="358">
        <f>R750</f>
        <v>0</v>
      </c>
      <c r="T750" s="358">
        <v>0</v>
      </c>
      <c r="U750" s="358">
        <v>0</v>
      </c>
      <c r="V750" s="287">
        <f>U750</f>
        <v>0</v>
      </c>
    </row>
    <row r="751" spans="1:22">
      <c r="A751" s="82" t="s">
        <v>434</v>
      </c>
      <c r="B751" s="135">
        <v>334</v>
      </c>
      <c r="C751" s="67" t="s">
        <v>104</v>
      </c>
      <c r="D751" s="68" t="s">
        <v>98</v>
      </c>
      <c r="E751" s="92" t="s">
        <v>433</v>
      </c>
      <c r="F751" s="92" t="s">
        <v>172</v>
      </c>
      <c r="G751" s="70" t="s">
        <v>172</v>
      </c>
      <c r="H751" s="70" t="s">
        <v>172</v>
      </c>
      <c r="I751" s="84" t="s">
        <v>173</v>
      </c>
      <c r="J751" s="72" t="s">
        <v>172</v>
      </c>
      <c r="K751" s="443"/>
      <c r="L751" s="420"/>
      <c r="M751" s="358"/>
      <c r="N751" s="375">
        <f>N757+N752</f>
        <v>954843.5</v>
      </c>
      <c r="O751" s="375">
        <f t="shared" ref="O751:V751" si="350">O757+O752</f>
        <v>0</v>
      </c>
      <c r="P751" s="358">
        <f t="shared" si="350"/>
        <v>954843.5</v>
      </c>
      <c r="Q751" s="358">
        <f t="shared" si="350"/>
        <v>0</v>
      </c>
      <c r="R751" s="358">
        <f t="shared" si="350"/>
        <v>0</v>
      </c>
      <c r="S751" s="358">
        <f t="shared" si="350"/>
        <v>0</v>
      </c>
      <c r="T751" s="358">
        <f t="shared" si="350"/>
        <v>0</v>
      </c>
      <c r="U751" s="358">
        <f t="shared" si="350"/>
        <v>0</v>
      </c>
      <c r="V751" s="287">
        <f t="shared" si="350"/>
        <v>0</v>
      </c>
    </row>
    <row r="752" spans="1:22">
      <c r="A752" s="82" t="s">
        <v>455</v>
      </c>
      <c r="B752" s="66" t="s">
        <v>149</v>
      </c>
      <c r="C752" s="67" t="s">
        <v>104</v>
      </c>
      <c r="D752" s="68" t="s">
        <v>98</v>
      </c>
      <c r="E752" s="24" t="s">
        <v>433</v>
      </c>
      <c r="F752" s="24" t="s">
        <v>172</v>
      </c>
      <c r="G752" s="70" t="s">
        <v>172</v>
      </c>
      <c r="H752" s="70" t="s">
        <v>172</v>
      </c>
      <c r="I752" s="73" t="s">
        <v>457</v>
      </c>
      <c r="J752" s="72" t="s">
        <v>172</v>
      </c>
      <c r="K752" s="443"/>
      <c r="L752" s="420"/>
      <c r="M752" s="358"/>
      <c r="N752" s="375">
        <f>N753+N755</f>
        <v>710000</v>
      </c>
      <c r="O752" s="375">
        <f>O753+O755</f>
        <v>0</v>
      </c>
      <c r="P752" s="358">
        <f t="shared" ref="P752:V752" si="351">P753+P755</f>
        <v>710000</v>
      </c>
      <c r="Q752" s="358">
        <f t="shared" si="351"/>
        <v>0</v>
      </c>
      <c r="R752" s="358">
        <f t="shared" si="351"/>
        <v>0</v>
      </c>
      <c r="S752" s="358">
        <f t="shared" si="351"/>
        <v>0</v>
      </c>
      <c r="T752" s="358">
        <f t="shared" si="351"/>
        <v>0</v>
      </c>
      <c r="U752" s="358">
        <f t="shared" si="351"/>
        <v>0</v>
      </c>
      <c r="V752" s="287">
        <f t="shared" si="351"/>
        <v>0</v>
      </c>
    </row>
    <row r="753" spans="1:22">
      <c r="A753" s="82" t="s">
        <v>131</v>
      </c>
      <c r="B753" s="66" t="s">
        <v>149</v>
      </c>
      <c r="C753" s="67" t="s">
        <v>104</v>
      </c>
      <c r="D753" s="68" t="s">
        <v>98</v>
      </c>
      <c r="E753" s="24" t="s">
        <v>433</v>
      </c>
      <c r="F753" s="24" t="s">
        <v>172</v>
      </c>
      <c r="G753" s="70" t="s">
        <v>172</v>
      </c>
      <c r="H753" s="70" t="s">
        <v>172</v>
      </c>
      <c r="I753" s="73" t="s">
        <v>457</v>
      </c>
      <c r="J753" s="72" t="s">
        <v>172</v>
      </c>
      <c r="K753" s="443" t="s">
        <v>144</v>
      </c>
      <c r="L753" s="420"/>
      <c r="M753" s="358"/>
      <c r="N753" s="375">
        <f t="shared" ref="N753:V753" si="352">N754</f>
        <v>310000</v>
      </c>
      <c r="O753" s="375">
        <f t="shared" si="352"/>
        <v>0</v>
      </c>
      <c r="P753" s="358">
        <f t="shared" si="352"/>
        <v>310000</v>
      </c>
      <c r="Q753" s="358">
        <f t="shared" si="352"/>
        <v>0</v>
      </c>
      <c r="R753" s="358">
        <f t="shared" si="352"/>
        <v>0</v>
      </c>
      <c r="S753" s="358">
        <f t="shared" si="352"/>
        <v>0</v>
      </c>
      <c r="T753" s="358">
        <f t="shared" si="352"/>
        <v>0</v>
      </c>
      <c r="U753" s="358">
        <f t="shared" si="352"/>
        <v>0</v>
      </c>
      <c r="V753" s="287">
        <f t="shared" si="352"/>
        <v>0</v>
      </c>
    </row>
    <row r="754" spans="1:22">
      <c r="A754" s="75" t="s">
        <v>145</v>
      </c>
      <c r="B754" s="66" t="s">
        <v>149</v>
      </c>
      <c r="C754" s="67" t="s">
        <v>104</v>
      </c>
      <c r="D754" s="68" t="s">
        <v>98</v>
      </c>
      <c r="E754" s="24" t="s">
        <v>433</v>
      </c>
      <c r="F754" s="24" t="s">
        <v>172</v>
      </c>
      <c r="G754" s="70" t="s">
        <v>172</v>
      </c>
      <c r="H754" s="70" t="s">
        <v>172</v>
      </c>
      <c r="I754" s="73" t="s">
        <v>457</v>
      </c>
      <c r="J754" s="72" t="s">
        <v>172</v>
      </c>
      <c r="K754" s="443" t="s">
        <v>181</v>
      </c>
      <c r="L754" s="420"/>
      <c r="M754" s="358"/>
      <c r="N754" s="375">
        <v>310000</v>
      </c>
      <c r="O754" s="375">
        <v>0</v>
      </c>
      <c r="P754" s="358">
        <v>310000</v>
      </c>
      <c r="Q754" s="358">
        <v>0</v>
      </c>
      <c r="R754" s="358">
        <v>0</v>
      </c>
      <c r="S754" s="358">
        <v>0</v>
      </c>
      <c r="T754" s="358">
        <v>0</v>
      </c>
      <c r="U754" s="358">
        <v>0</v>
      </c>
      <c r="V754" s="287">
        <v>0</v>
      </c>
    </row>
    <row r="755" spans="1:22" ht="25.5">
      <c r="A755" s="82" t="s">
        <v>30</v>
      </c>
      <c r="B755" s="66" t="s">
        <v>149</v>
      </c>
      <c r="C755" s="67" t="s">
        <v>104</v>
      </c>
      <c r="D755" s="68" t="s">
        <v>98</v>
      </c>
      <c r="E755" s="24" t="s">
        <v>433</v>
      </c>
      <c r="F755" s="24" t="s">
        <v>172</v>
      </c>
      <c r="G755" s="70" t="s">
        <v>172</v>
      </c>
      <c r="H755" s="70" t="s">
        <v>172</v>
      </c>
      <c r="I755" s="73" t="s">
        <v>457</v>
      </c>
      <c r="J755" s="72" t="s">
        <v>172</v>
      </c>
      <c r="K755" s="443" t="s">
        <v>188</v>
      </c>
      <c r="L755" s="420"/>
      <c r="M755" s="358"/>
      <c r="N755" s="375">
        <f t="shared" ref="N755:V755" si="353">N756</f>
        <v>400000</v>
      </c>
      <c r="O755" s="375">
        <f t="shared" si="353"/>
        <v>0</v>
      </c>
      <c r="P755" s="358">
        <f t="shared" si="353"/>
        <v>400000</v>
      </c>
      <c r="Q755" s="358">
        <f t="shared" si="353"/>
        <v>0</v>
      </c>
      <c r="R755" s="358">
        <f t="shared" si="353"/>
        <v>0</v>
      </c>
      <c r="S755" s="358">
        <f t="shared" si="353"/>
        <v>0</v>
      </c>
      <c r="T755" s="358">
        <f t="shared" si="353"/>
        <v>0</v>
      </c>
      <c r="U755" s="358">
        <f t="shared" si="353"/>
        <v>0</v>
      </c>
      <c r="V755" s="287">
        <f t="shared" si="353"/>
        <v>0</v>
      </c>
    </row>
    <row r="756" spans="1:22">
      <c r="A756" s="82" t="s">
        <v>31</v>
      </c>
      <c r="B756" s="66" t="s">
        <v>149</v>
      </c>
      <c r="C756" s="67" t="s">
        <v>104</v>
      </c>
      <c r="D756" s="68" t="s">
        <v>98</v>
      </c>
      <c r="E756" s="24" t="s">
        <v>433</v>
      </c>
      <c r="F756" s="24" t="s">
        <v>172</v>
      </c>
      <c r="G756" s="70" t="s">
        <v>172</v>
      </c>
      <c r="H756" s="70" t="s">
        <v>172</v>
      </c>
      <c r="I756" s="73" t="s">
        <v>457</v>
      </c>
      <c r="J756" s="72" t="s">
        <v>172</v>
      </c>
      <c r="K756" s="443" t="s">
        <v>32</v>
      </c>
      <c r="L756" s="420"/>
      <c r="M756" s="358"/>
      <c r="N756" s="375">
        <v>400000</v>
      </c>
      <c r="O756" s="375">
        <v>0</v>
      </c>
      <c r="P756" s="358">
        <v>400000</v>
      </c>
      <c r="Q756" s="358">
        <v>0</v>
      </c>
      <c r="R756" s="358">
        <v>0</v>
      </c>
      <c r="S756" s="358">
        <v>0</v>
      </c>
      <c r="T756" s="358">
        <v>0</v>
      </c>
      <c r="U756" s="358">
        <v>0</v>
      </c>
      <c r="V756" s="287">
        <v>0</v>
      </c>
    </row>
    <row r="757" spans="1:22" ht="25.5">
      <c r="A757" s="82" t="s">
        <v>46</v>
      </c>
      <c r="B757" s="66" t="s">
        <v>149</v>
      </c>
      <c r="C757" s="67" t="s">
        <v>104</v>
      </c>
      <c r="D757" s="68" t="s">
        <v>98</v>
      </c>
      <c r="E757" s="24" t="s">
        <v>433</v>
      </c>
      <c r="F757" s="24" t="s">
        <v>172</v>
      </c>
      <c r="G757" s="70" t="s">
        <v>172</v>
      </c>
      <c r="H757" s="70" t="s">
        <v>172</v>
      </c>
      <c r="I757" s="73" t="s">
        <v>24</v>
      </c>
      <c r="J757" s="72" t="s">
        <v>172</v>
      </c>
      <c r="K757" s="443"/>
      <c r="L757" s="420"/>
      <c r="M757" s="358"/>
      <c r="N757" s="375">
        <f>N758+N760</f>
        <v>244843.5</v>
      </c>
      <c r="O757" s="375">
        <f t="shared" ref="O757:V757" si="354">O758+O760</f>
        <v>0</v>
      </c>
      <c r="P757" s="358">
        <f t="shared" si="354"/>
        <v>244843.5</v>
      </c>
      <c r="Q757" s="358">
        <f t="shared" si="354"/>
        <v>0</v>
      </c>
      <c r="R757" s="358">
        <f t="shared" si="354"/>
        <v>0</v>
      </c>
      <c r="S757" s="358">
        <f t="shared" si="354"/>
        <v>0</v>
      </c>
      <c r="T757" s="358">
        <f t="shared" si="354"/>
        <v>0</v>
      </c>
      <c r="U757" s="358">
        <f t="shared" si="354"/>
        <v>0</v>
      </c>
      <c r="V757" s="287">
        <f t="shared" si="354"/>
        <v>0</v>
      </c>
    </row>
    <row r="758" spans="1:22">
      <c r="A758" s="82" t="s">
        <v>131</v>
      </c>
      <c r="B758" s="66" t="s">
        <v>149</v>
      </c>
      <c r="C758" s="67" t="s">
        <v>104</v>
      </c>
      <c r="D758" s="68" t="s">
        <v>98</v>
      </c>
      <c r="E758" s="24" t="s">
        <v>433</v>
      </c>
      <c r="F758" s="24" t="s">
        <v>172</v>
      </c>
      <c r="G758" s="70" t="s">
        <v>172</v>
      </c>
      <c r="H758" s="70" t="s">
        <v>172</v>
      </c>
      <c r="I758" s="73" t="s">
        <v>24</v>
      </c>
      <c r="J758" s="72" t="s">
        <v>172</v>
      </c>
      <c r="K758" s="443" t="s">
        <v>144</v>
      </c>
      <c r="L758" s="420"/>
      <c r="M758" s="358"/>
      <c r="N758" s="375">
        <f>N759</f>
        <v>158631</v>
      </c>
      <c r="O758" s="375">
        <f t="shared" ref="O758:V758" si="355">O759</f>
        <v>0</v>
      </c>
      <c r="P758" s="358">
        <f t="shared" si="355"/>
        <v>158631</v>
      </c>
      <c r="Q758" s="358">
        <f t="shared" si="355"/>
        <v>0</v>
      </c>
      <c r="R758" s="358">
        <f t="shared" si="355"/>
        <v>0</v>
      </c>
      <c r="S758" s="358">
        <f t="shared" si="355"/>
        <v>0</v>
      </c>
      <c r="T758" s="358">
        <f t="shared" si="355"/>
        <v>0</v>
      </c>
      <c r="U758" s="358">
        <f t="shared" si="355"/>
        <v>0</v>
      </c>
      <c r="V758" s="287">
        <f t="shared" si="355"/>
        <v>0</v>
      </c>
    </row>
    <row r="759" spans="1:22">
      <c r="A759" s="75" t="s">
        <v>145</v>
      </c>
      <c r="B759" s="66" t="s">
        <v>149</v>
      </c>
      <c r="C759" s="67" t="s">
        <v>104</v>
      </c>
      <c r="D759" s="68" t="s">
        <v>98</v>
      </c>
      <c r="E759" s="24" t="s">
        <v>433</v>
      </c>
      <c r="F759" s="24" t="s">
        <v>172</v>
      </c>
      <c r="G759" s="70" t="s">
        <v>172</v>
      </c>
      <c r="H759" s="70" t="s">
        <v>172</v>
      </c>
      <c r="I759" s="73" t="s">
        <v>24</v>
      </c>
      <c r="J759" s="72" t="s">
        <v>172</v>
      </c>
      <c r="K759" s="443" t="s">
        <v>181</v>
      </c>
      <c r="L759" s="420"/>
      <c r="M759" s="358"/>
      <c r="N759" s="375">
        <v>158631</v>
      </c>
      <c r="O759" s="375">
        <v>0</v>
      </c>
      <c r="P759" s="358">
        <f>N759+O759</f>
        <v>158631</v>
      </c>
      <c r="Q759" s="358">
        <v>0</v>
      </c>
      <c r="R759" s="358">
        <v>0</v>
      </c>
      <c r="S759" s="358">
        <v>0</v>
      </c>
      <c r="T759" s="358">
        <v>0</v>
      </c>
      <c r="U759" s="358">
        <v>0</v>
      </c>
      <c r="V759" s="287">
        <v>0</v>
      </c>
    </row>
    <row r="760" spans="1:22" ht="25.5">
      <c r="A760" s="82" t="s">
        <v>30</v>
      </c>
      <c r="B760" s="66" t="s">
        <v>149</v>
      </c>
      <c r="C760" s="67" t="s">
        <v>104</v>
      </c>
      <c r="D760" s="68" t="s">
        <v>98</v>
      </c>
      <c r="E760" s="24" t="s">
        <v>433</v>
      </c>
      <c r="F760" s="24" t="s">
        <v>172</v>
      </c>
      <c r="G760" s="70" t="s">
        <v>172</v>
      </c>
      <c r="H760" s="70" t="s">
        <v>172</v>
      </c>
      <c r="I760" s="73" t="s">
        <v>24</v>
      </c>
      <c r="J760" s="72" t="s">
        <v>172</v>
      </c>
      <c r="K760" s="443" t="s">
        <v>188</v>
      </c>
      <c r="L760" s="420"/>
      <c r="M760" s="358"/>
      <c r="N760" s="375">
        <f>N761</f>
        <v>86212.5</v>
      </c>
      <c r="O760" s="375">
        <f t="shared" ref="O760:V760" si="356">O761</f>
        <v>0</v>
      </c>
      <c r="P760" s="358">
        <f t="shared" si="356"/>
        <v>86212.5</v>
      </c>
      <c r="Q760" s="358">
        <f t="shared" si="356"/>
        <v>0</v>
      </c>
      <c r="R760" s="358">
        <f t="shared" si="356"/>
        <v>0</v>
      </c>
      <c r="S760" s="358">
        <f t="shared" si="356"/>
        <v>0</v>
      </c>
      <c r="T760" s="358">
        <f t="shared" si="356"/>
        <v>0</v>
      </c>
      <c r="U760" s="358">
        <f t="shared" si="356"/>
        <v>0</v>
      </c>
      <c r="V760" s="287">
        <f t="shared" si="356"/>
        <v>0</v>
      </c>
    </row>
    <row r="761" spans="1:22">
      <c r="A761" s="82" t="s">
        <v>31</v>
      </c>
      <c r="B761" s="66" t="s">
        <v>149</v>
      </c>
      <c r="C761" s="67" t="s">
        <v>104</v>
      </c>
      <c r="D761" s="68" t="s">
        <v>98</v>
      </c>
      <c r="E761" s="24" t="s">
        <v>433</v>
      </c>
      <c r="F761" s="24" t="s">
        <v>172</v>
      </c>
      <c r="G761" s="70" t="s">
        <v>172</v>
      </c>
      <c r="H761" s="70" t="s">
        <v>172</v>
      </c>
      <c r="I761" s="73" t="s">
        <v>24</v>
      </c>
      <c r="J761" s="72" t="s">
        <v>172</v>
      </c>
      <c r="K761" s="443" t="s">
        <v>32</v>
      </c>
      <c r="L761" s="420"/>
      <c r="M761" s="358"/>
      <c r="N761" s="375">
        <v>86212.5</v>
      </c>
      <c r="O761" s="375">
        <v>0</v>
      </c>
      <c r="P761" s="358">
        <f>N761+O761</f>
        <v>86212.5</v>
      </c>
      <c r="Q761" s="358">
        <v>0</v>
      </c>
      <c r="R761" s="358">
        <v>0</v>
      </c>
      <c r="S761" s="358">
        <v>0</v>
      </c>
      <c r="T761" s="358">
        <v>0</v>
      </c>
      <c r="U761" s="358">
        <v>0</v>
      </c>
      <c r="V761" s="287">
        <v>0</v>
      </c>
    </row>
    <row r="762" spans="1:22" ht="17.25" customHeight="1">
      <c r="A762" s="65" t="s">
        <v>156</v>
      </c>
      <c r="B762" s="135">
        <v>334</v>
      </c>
      <c r="C762" s="67" t="s">
        <v>104</v>
      </c>
      <c r="D762" s="68" t="s">
        <v>100</v>
      </c>
      <c r="E762" s="159"/>
      <c r="F762" s="159"/>
      <c r="G762" s="70"/>
      <c r="H762" s="70"/>
      <c r="I762" s="78"/>
      <c r="J762" s="72"/>
      <c r="K762" s="444"/>
      <c r="L762" s="429">
        <f t="shared" ref="L762:P764" si="357">L763</f>
        <v>5729400</v>
      </c>
      <c r="M762" s="357">
        <f t="shared" si="357"/>
        <v>0</v>
      </c>
      <c r="N762" s="537">
        <f t="shared" si="357"/>
        <v>5609400</v>
      </c>
      <c r="O762" s="537">
        <f t="shared" si="357"/>
        <v>0</v>
      </c>
      <c r="P762" s="357">
        <f t="shared" si="357"/>
        <v>5609400</v>
      </c>
      <c r="Q762" s="286">
        <f t="shared" ref="Q762:V764" si="358">Q763</f>
        <v>5729400</v>
      </c>
      <c r="R762" s="286">
        <f t="shared" si="358"/>
        <v>0</v>
      </c>
      <c r="S762" s="286">
        <f t="shared" si="358"/>
        <v>5729400</v>
      </c>
      <c r="T762" s="330">
        <f t="shared" si="358"/>
        <v>5729400</v>
      </c>
      <c r="U762" s="330">
        <f t="shared" si="358"/>
        <v>0</v>
      </c>
      <c r="V762" s="330">
        <f t="shared" si="358"/>
        <v>5729400</v>
      </c>
    </row>
    <row r="763" spans="1:22" ht="25.5">
      <c r="A763" s="82" t="s">
        <v>375</v>
      </c>
      <c r="B763" s="66" t="s">
        <v>149</v>
      </c>
      <c r="C763" s="67" t="s">
        <v>104</v>
      </c>
      <c r="D763" s="68" t="s">
        <v>100</v>
      </c>
      <c r="E763" s="92" t="s">
        <v>98</v>
      </c>
      <c r="F763" s="92" t="s">
        <v>172</v>
      </c>
      <c r="G763" s="70" t="s">
        <v>172</v>
      </c>
      <c r="H763" s="70" t="s">
        <v>172</v>
      </c>
      <c r="I763" s="92" t="s">
        <v>173</v>
      </c>
      <c r="J763" s="72" t="s">
        <v>172</v>
      </c>
      <c r="K763" s="444"/>
      <c r="L763" s="429">
        <f t="shared" si="357"/>
        <v>5729400</v>
      </c>
      <c r="M763" s="357">
        <f t="shared" si="357"/>
        <v>0</v>
      </c>
      <c r="N763" s="537">
        <f t="shared" si="357"/>
        <v>5609400</v>
      </c>
      <c r="O763" s="537">
        <f t="shared" si="357"/>
        <v>0</v>
      </c>
      <c r="P763" s="357">
        <f t="shared" si="357"/>
        <v>5609400</v>
      </c>
      <c r="Q763" s="286">
        <f t="shared" si="358"/>
        <v>5729400</v>
      </c>
      <c r="R763" s="286">
        <f t="shared" si="358"/>
        <v>0</v>
      </c>
      <c r="S763" s="286">
        <f t="shared" si="358"/>
        <v>5729400</v>
      </c>
      <c r="T763" s="330">
        <f t="shared" si="358"/>
        <v>5729400</v>
      </c>
      <c r="U763" s="330">
        <f t="shared" si="358"/>
        <v>0</v>
      </c>
      <c r="V763" s="330">
        <f t="shared" si="358"/>
        <v>5729400</v>
      </c>
    </row>
    <row r="764" spans="1:22" ht="25.5">
      <c r="A764" s="91" t="s">
        <v>18</v>
      </c>
      <c r="B764" s="66" t="s">
        <v>149</v>
      </c>
      <c r="C764" s="67" t="s">
        <v>104</v>
      </c>
      <c r="D764" s="68" t="s">
        <v>100</v>
      </c>
      <c r="E764" s="92" t="s">
        <v>98</v>
      </c>
      <c r="F764" s="92" t="s">
        <v>174</v>
      </c>
      <c r="G764" s="70" t="s">
        <v>172</v>
      </c>
      <c r="H764" s="70" t="s">
        <v>172</v>
      </c>
      <c r="I764" s="92" t="s">
        <v>173</v>
      </c>
      <c r="J764" s="72" t="s">
        <v>172</v>
      </c>
      <c r="K764" s="442"/>
      <c r="L764" s="420">
        <f t="shared" si="357"/>
        <v>5729400</v>
      </c>
      <c r="M764" s="358">
        <f t="shared" si="357"/>
        <v>0</v>
      </c>
      <c r="N764" s="375">
        <f t="shared" si="357"/>
        <v>5609400</v>
      </c>
      <c r="O764" s="375">
        <f t="shared" si="357"/>
        <v>0</v>
      </c>
      <c r="P764" s="358">
        <f t="shared" si="357"/>
        <v>5609400</v>
      </c>
      <c r="Q764" s="287">
        <f t="shared" si="358"/>
        <v>5729400</v>
      </c>
      <c r="R764" s="287">
        <f t="shared" si="358"/>
        <v>0</v>
      </c>
      <c r="S764" s="287">
        <f t="shared" si="358"/>
        <v>5729400</v>
      </c>
      <c r="T764" s="331">
        <f t="shared" si="358"/>
        <v>5729400</v>
      </c>
      <c r="U764" s="331">
        <f t="shared" si="358"/>
        <v>0</v>
      </c>
      <c r="V764" s="331">
        <f t="shared" si="358"/>
        <v>5729400</v>
      </c>
    </row>
    <row r="765" spans="1:22" ht="25.5">
      <c r="A765" s="88" t="s">
        <v>42</v>
      </c>
      <c r="B765" s="135">
        <v>334</v>
      </c>
      <c r="C765" s="67" t="s">
        <v>104</v>
      </c>
      <c r="D765" s="68" t="s">
        <v>100</v>
      </c>
      <c r="E765" s="70" t="s">
        <v>98</v>
      </c>
      <c r="F765" s="70" t="s">
        <v>174</v>
      </c>
      <c r="G765" s="70" t="s">
        <v>172</v>
      </c>
      <c r="H765" s="70" t="s">
        <v>172</v>
      </c>
      <c r="I765" s="70" t="s">
        <v>38</v>
      </c>
      <c r="J765" s="72" t="s">
        <v>172</v>
      </c>
      <c r="K765" s="442"/>
      <c r="L765" s="420">
        <f t="shared" ref="L765:V765" si="359">L766+L768</f>
        <v>5729400</v>
      </c>
      <c r="M765" s="358">
        <f t="shared" si="359"/>
        <v>0</v>
      </c>
      <c r="N765" s="375">
        <f t="shared" si="359"/>
        <v>5609400</v>
      </c>
      <c r="O765" s="375">
        <f t="shared" si="359"/>
        <v>0</v>
      </c>
      <c r="P765" s="358">
        <f t="shared" si="359"/>
        <v>5609400</v>
      </c>
      <c r="Q765" s="287">
        <f t="shared" si="359"/>
        <v>5729400</v>
      </c>
      <c r="R765" s="287">
        <f t="shared" si="359"/>
        <v>0</v>
      </c>
      <c r="S765" s="287">
        <f t="shared" si="359"/>
        <v>5729400</v>
      </c>
      <c r="T765" s="331">
        <f t="shared" si="359"/>
        <v>5729400</v>
      </c>
      <c r="U765" s="331">
        <f t="shared" si="359"/>
        <v>0</v>
      </c>
      <c r="V765" s="331">
        <f t="shared" si="359"/>
        <v>5729400</v>
      </c>
    </row>
    <row r="766" spans="1:22" ht="51">
      <c r="A766" s="82" t="s">
        <v>96</v>
      </c>
      <c r="B766" s="135">
        <v>334</v>
      </c>
      <c r="C766" s="67" t="s">
        <v>104</v>
      </c>
      <c r="D766" s="68" t="s">
        <v>100</v>
      </c>
      <c r="E766" s="70" t="s">
        <v>98</v>
      </c>
      <c r="F766" s="70" t="s">
        <v>174</v>
      </c>
      <c r="G766" s="70" t="s">
        <v>172</v>
      </c>
      <c r="H766" s="70" t="s">
        <v>172</v>
      </c>
      <c r="I766" s="70" t="s">
        <v>38</v>
      </c>
      <c r="J766" s="72" t="s">
        <v>172</v>
      </c>
      <c r="K766" s="442">
        <v>100</v>
      </c>
      <c r="L766" s="420">
        <f t="shared" ref="L766:V766" si="360">L767</f>
        <v>5556300</v>
      </c>
      <c r="M766" s="358">
        <f t="shared" si="360"/>
        <v>0</v>
      </c>
      <c r="N766" s="375">
        <f t="shared" si="360"/>
        <v>5526300</v>
      </c>
      <c r="O766" s="375">
        <f t="shared" si="360"/>
        <v>0</v>
      </c>
      <c r="P766" s="358">
        <f t="shared" si="360"/>
        <v>5526300</v>
      </c>
      <c r="Q766" s="287">
        <f t="shared" si="360"/>
        <v>5556300</v>
      </c>
      <c r="R766" s="287">
        <f t="shared" si="360"/>
        <v>0</v>
      </c>
      <c r="S766" s="287">
        <f t="shared" si="360"/>
        <v>5556300</v>
      </c>
      <c r="T766" s="331">
        <f t="shared" si="360"/>
        <v>5556300</v>
      </c>
      <c r="U766" s="331">
        <f t="shared" si="360"/>
        <v>0</v>
      </c>
      <c r="V766" s="331">
        <f t="shared" si="360"/>
        <v>5556300</v>
      </c>
    </row>
    <row r="767" spans="1:22" ht="25.5">
      <c r="A767" s="82" t="s">
        <v>86</v>
      </c>
      <c r="B767" s="135">
        <v>334</v>
      </c>
      <c r="C767" s="67" t="s">
        <v>104</v>
      </c>
      <c r="D767" s="68" t="s">
        <v>100</v>
      </c>
      <c r="E767" s="70" t="s">
        <v>98</v>
      </c>
      <c r="F767" s="70" t="s">
        <v>174</v>
      </c>
      <c r="G767" s="70" t="s">
        <v>172</v>
      </c>
      <c r="H767" s="70" t="s">
        <v>172</v>
      </c>
      <c r="I767" s="70" t="s">
        <v>38</v>
      </c>
      <c r="J767" s="72" t="s">
        <v>172</v>
      </c>
      <c r="K767" s="442">
        <v>120</v>
      </c>
      <c r="L767" s="420">
        <v>5556300</v>
      </c>
      <c r="M767" s="358">
        <v>0</v>
      </c>
      <c r="N767" s="375">
        <v>5526300</v>
      </c>
      <c r="O767" s="375">
        <v>0</v>
      </c>
      <c r="P767" s="358">
        <f>O767+N767</f>
        <v>5526300</v>
      </c>
      <c r="Q767" s="287">
        <v>5556300</v>
      </c>
      <c r="R767" s="287">
        <v>0</v>
      </c>
      <c r="S767" s="287">
        <v>5556300</v>
      </c>
      <c r="T767" s="331">
        <v>5556300</v>
      </c>
      <c r="U767" s="331">
        <v>0</v>
      </c>
      <c r="V767" s="331">
        <v>5556300</v>
      </c>
    </row>
    <row r="768" spans="1:22" ht="25.5">
      <c r="A768" s="82" t="s">
        <v>77</v>
      </c>
      <c r="B768" s="135">
        <v>334</v>
      </c>
      <c r="C768" s="67" t="s">
        <v>104</v>
      </c>
      <c r="D768" s="68" t="s">
        <v>100</v>
      </c>
      <c r="E768" s="70" t="s">
        <v>98</v>
      </c>
      <c r="F768" s="70" t="s">
        <v>174</v>
      </c>
      <c r="G768" s="70" t="s">
        <v>172</v>
      </c>
      <c r="H768" s="70" t="s">
        <v>172</v>
      </c>
      <c r="I768" s="70" t="s">
        <v>38</v>
      </c>
      <c r="J768" s="72" t="s">
        <v>172</v>
      </c>
      <c r="K768" s="442">
        <v>200</v>
      </c>
      <c r="L768" s="420">
        <f t="shared" ref="L768:V768" si="361">L769</f>
        <v>173100</v>
      </c>
      <c r="M768" s="358">
        <f t="shared" si="361"/>
        <v>0</v>
      </c>
      <c r="N768" s="375">
        <f t="shared" si="361"/>
        <v>83100</v>
      </c>
      <c r="O768" s="375">
        <f t="shared" si="361"/>
        <v>0</v>
      </c>
      <c r="P768" s="358">
        <f t="shared" si="361"/>
        <v>83100</v>
      </c>
      <c r="Q768" s="287">
        <f t="shared" si="361"/>
        <v>173100</v>
      </c>
      <c r="R768" s="287">
        <f t="shared" si="361"/>
        <v>0</v>
      </c>
      <c r="S768" s="287">
        <f t="shared" si="361"/>
        <v>173100</v>
      </c>
      <c r="T768" s="331">
        <f t="shared" si="361"/>
        <v>173100</v>
      </c>
      <c r="U768" s="331">
        <f t="shared" si="361"/>
        <v>0</v>
      </c>
      <c r="V768" s="331">
        <f t="shared" si="361"/>
        <v>173100</v>
      </c>
    </row>
    <row r="769" spans="1:22" ht="25.5">
      <c r="A769" s="82" t="s">
        <v>79</v>
      </c>
      <c r="B769" s="135">
        <v>334</v>
      </c>
      <c r="C769" s="67" t="s">
        <v>104</v>
      </c>
      <c r="D769" s="68" t="s">
        <v>100</v>
      </c>
      <c r="E769" s="70" t="s">
        <v>98</v>
      </c>
      <c r="F769" s="70" t="s">
        <v>174</v>
      </c>
      <c r="G769" s="70" t="s">
        <v>172</v>
      </c>
      <c r="H769" s="70" t="s">
        <v>172</v>
      </c>
      <c r="I769" s="70" t="s">
        <v>38</v>
      </c>
      <c r="J769" s="72" t="s">
        <v>172</v>
      </c>
      <c r="K769" s="442">
        <v>240</v>
      </c>
      <c r="L769" s="420">
        <v>173100</v>
      </c>
      <c r="M769" s="358">
        <v>0</v>
      </c>
      <c r="N769" s="375">
        <v>83100</v>
      </c>
      <c r="O769" s="375">
        <v>0</v>
      </c>
      <c r="P769" s="358">
        <f>O769+N769</f>
        <v>83100</v>
      </c>
      <c r="Q769" s="287">
        <v>173100</v>
      </c>
      <c r="R769" s="287">
        <v>0</v>
      </c>
      <c r="S769" s="287">
        <v>173100</v>
      </c>
      <c r="T769" s="331">
        <v>173100</v>
      </c>
      <c r="U769" s="331">
        <v>0</v>
      </c>
      <c r="V769" s="331">
        <v>173100</v>
      </c>
    </row>
    <row r="770" spans="1:22" ht="0.75" hidden="1" customHeight="1">
      <c r="A770" s="82"/>
      <c r="B770" s="135"/>
      <c r="C770" s="67"/>
      <c r="D770" s="68"/>
      <c r="E770" s="70"/>
      <c r="F770" s="70"/>
      <c r="G770" s="70"/>
      <c r="H770" s="70"/>
      <c r="I770" s="70"/>
      <c r="J770" s="72"/>
      <c r="K770" s="442"/>
      <c r="L770" s="420"/>
      <c r="M770" s="358"/>
      <c r="N770" s="375"/>
      <c r="O770" s="375"/>
      <c r="P770" s="358"/>
      <c r="Q770" s="287"/>
      <c r="R770" s="287"/>
      <c r="S770" s="287"/>
      <c r="T770" s="331"/>
      <c r="U770" s="331"/>
      <c r="V770" s="331"/>
    </row>
    <row r="771" spans="1:22" ht="6" hidden="1" customHeight="1">
      <c r="A771" s="95"/>
      <c r="B771" s="161"/>
      <c r="C771" s="140"/>
      <c r="D771" s="68"/>
      <c r="E771" s="99"/>
      <c r="F771" s="99"/>
      <c r="G771" s="99"/>
      <c r="H771" s="99"/>
      <c r="I771" s="99"/>
      <c r="J771" s="121"/>
      <c r="K771" s="455"/>
      <c r="L771" s="431"/>
      <c r="M771" s="360"/>
      <c r="N771" s="539"/>
      <c r="O771" s="539"/>
      <c r="P771" s="360"/>
      <c r="Q771" s="288"/>
      <c r="R771" s="288"/>
      <c r="S771" s="288"/>
      <c r="T771" s="332"/>
      <c r="U771" s="332"/>
      <c r="V771" s="332"/>
    </row>
    <row r="772" spans="1:22" ht="4.5" customHeight="1">
      <c r="A772" s="95"/>
      <c r="B772" s="96"/>
      <c r="C772" s="140"/>
      <c r="D772" s="139"/>
      <c r="E772" s="142"/>
      <c r="F772" s="142"/>
      <c r="G772" s="99"/>
      <c r="H772" s="99"/>
      <c r="I772" s="247"/>
      <c r="J772" s="121"/>
      <c r="K772" s="448"/>
      <c r="L772" s="431"/>
      <c r="M772" s="360"/>
      <c r="N772" s="539"/>
      <c r="O772" s="539"/>
      <c r="P772" s="360"/>
      <c r="Q772" s="288"/>
      <c r="R772" s="288"/>
      <c r="S772" s="288"/>
      <c r="T772" s="332"/>
      <c r="U772" s="332"/>
      <c r="V772" s="332"/>
    </row>
    <row r="773" spans="1:22" s="4" customFormat="1" ht="25.5">
      <c r="A773" s="143" t="s">
        <v>51</v>
      </c>
      <c r="B773" s="122">
        <v>335</v>
      </c>
      <c r="C773" s="145"/>
      <c r="D773" s="476"/>
      <c r="E773" s="151"/>
      <c r="F773" s="151"/>
      <c r="G773" s="107"/>
      <c r="H773" s="107"/>
      <c r="I773" s="151"/>
      <c r="J773" s="152"/>
      <c r="K773" s="442"/>
      <c r="L773" s="439">
        <f t="shared" ref="L773:P775" si="362">L774</f>
        <v>2141100</v>
      </c>
      <c r="M773" s="365">
        <f>M774</f>
        <v>331938</v>
      </c>
      <c r="N773" s="546">
        <f t="shared" si="362"/>
        <v>2474952</v>
      </c>
      <c r="O773" s="546">
        <f t="shared" si="362"/>
        <v>0</v>
      </c>
      <c r="P773" s="365">
        <f t="shared" si="362"/>
        <v>2474952</v>
      </c>
      <c r="Q773" s="293">
        <f t="shared" ref="Q773:V775" si="363">Q774</f>
        <v>2473038</v>
      </c>
      <c r="R773" s="293">
        <f t="shared" si="363"/>
        <v>0</v>
      </c>
      <c r="S773" s="293">
        <f t="shared" si="363"/>
        <v>2473038</v>
      </c>
      <c r="T773" s="337">
        <f t="shared" si="363"/>
        <v>2473038</v>
      </c>
      <c r="U773" s="337">
        <f t="shared" si="363"/>
        <v>0</v>
      </c>
      <c r="V773" s="337">
        <f t="shared" si="363"/>
        <v>2473038</v>
      </c>
    </row>
    <row r="774" spans="1:22" s="4" customFormat="1">
      <c r="A774" s="65" t="s">
        <v>113</v>
      </c>
      <c r="B774" s="135">
        <v>335</v>
      </c>
      <c r="C774" s="67" t="s">
        <v>98</v>
      </c>
      <c r="D774" s="87"/>
      <c r="E774" s="146"/>
      <c r="F774" s="146"/>
      <c r="G774" s="70"/>
      <c r="H774" s="70"/>
      <c r="I774" s="146"/>
      <c r="J774" s="147"/>
      <c r="K774" s="456"/>
      <c r="L774" s="438">
        <f t="shared" si="362"/>
        <v>2141100</v>
      </c>
      <c r="M774" s="364">
        <f t="shared" si="362"/>
        <v>331938</v>
      </c>
      <c r="N774" s="545">
        <f t="shared" si="362"/>
        <v>2474952</v>
      </c>
      <c r="O774" s="545">
        <f t="shared" si="362"/>
        <v>0</v>
      </c>
      <c r="P774" s="364">
        <f t="shared" si="362"/>
        <v>2474952</v>
      </c>
      <c r="Q774" s="292">
        <f t="shared" si="363"/>
        <v>2473038</v>
      </c>
      <c r="R774" s="292">
        <f t="shared" si="363"/>
        <v>0</v>
      </c>
      <c r="S774" s="292">
        <f t="shared" si="363"/>
        <v>2473038</v>
      </c>
      <c r="T774" s="336">
        <f t="shared" si="363"/>
        <v>2473038</v>
      </c>
      <c r="U774" s="336">
        <f t="shared" si="363"/>
        <v>0</v>
      </c>
      <c r="V774" s="336">
        <f t="shared" si="363"/>
        <v>2473038</v>
      </c>
    </row>
    <row r="775" spans="1:22" s="4" customFormat="1" ht="30.75" customHeight="1">
      <c r="A775" s="65" t="s">
        <v>134</v>
      </c>
      <c r="B775" s="112" t="s">
        <v>52</v>
      </c>
      <c r="C775" s="110" t="s">
        <v>98</v>
      </c>
      <c r="D775" s="87" t="s">
        <v>99</v>
      </c>
      <c r="E775" s="146"/>
      <c r="F775" s="146"/>
      <c r="G775" s="70"/>
      <c r="H775" s="70"/>
      <c r="I775" s="146"/>
      <c r="J775" s="147"/>
      <c r="K775" s="456"/>
      <c r="L775" s="438">
        <f t="shared" si="362"/>
        <v>2141100</v>
      </c>
      <c r="M775" s="364">
        <f t="shared" si="362"/>
        <v>331938</v>
      </c>
      <c r="N775" s="545">
        <f t="shared" si="362"/>
        <v>2474952</v>
      </c>
      <c r="O775" s="545">
        <f t="shared" si="362"/>
        <v>0</v>
      </c>
      <c r="P775" s="364">
        <f t="shared" si="362"/>
        <v>2474952</v>
      </c>
      <c r="Q775" s="292">
        <f t="shared" si="363"/>
        <v>2473038</v>
      </c>
      <c r="R775" s="292">
        <f t="shared" si="363"/>
        <v>0</v>
      </c>
      <c r="S775" s="292">
        <f t="shared" si="363"/>
        <v>2473038</v>
      </c>
      <c r="T775" s="336">
        <f t="shared" si="363"/>
        <v>2473038</v>
      </c>
      <c r="U775" s="336">
        <f t="shared" si="363"/>
        <v>0</v>
      </c>
      <c r="V775" s="336">
        <f t="shared" si="363"/>
        <v>2473038</v>
      </c>
    </row>
    <row r="776" spans="1:22" ht="34.5" customHeight="1">
      <c r="A776" s="82" t="s">
        <v>44</v>
      </c>
      <c r="B776" s="112" t="s">
        <v>52</v>
      </c>
      <c r="C776" s="110" t="s">
        <v>98</v>
      </c>
      <c r="D776" s="87" t="s">
        <v>99</v>
      </c>
      <c r="E776" s="114" t="s">
        <v>9</v>
      </c>
      <c r="F776" s="114" t="s">
        <v>172</v>
      </c>
      <c r="G776" s="70" t="s">
        <v>172</v>
      </c>
      <c r="H776" s="70" t="s">
        <v>172</v>
      </c>
      <c r="I776" s="114" t="s">
        <v>173</v>
      </c>
      <c r="J776" s="72" t="s">
        <v>172</v>
      </c>
      <c r="K776" s="456"/>
      <c r="L776" s="364">
        <f>L787</f>
        <v>2141100</v>
      </c>
      <c r="M776" s="364">
        <f>M777+M781+M787</f>
        <v>331938</v>
      </c>
      <c r="N776" s="545">
        <f t="shared" ref="N776:V776" si="364">N777+N781</f>
        <v>2474952</v>
      </c>
      <c r="O776" s="545">
        <f t="shared" si="364"/>
        <v>0</v>
      </c>
      <c r="P776" s="364">
        <f t="shared" si="364"/>
        <v>2474952</v>
      </c>
      <c r="Q776" s="364">
        <f t="shared" si="364"/>
        <v>2473038</v>
      </c>
      <c r="R776" s="364">
        <f t="shared" si="364"/>
        <v>0</v>
      </c>
      <c r="S776" s="364">
        <f t="shared" si="364"/>
        <v>2473038</v>
      </c>
      <c r="T776" s="364">
        <f t="shared" si="364"/>
        <v>2473038</v>
      </c>
      <c r="U776" s="364">
        <f t="shared" si="364"/>
        <v>0</v>
      </c>
      <c r="V776" s="292">
        <f t="shared" si="364"/>
        <v>2473038</v>
      </c>
    </row>
    <row r="777" spans="1:22" ht="33" customHeight="1">
      <c r="A777" s="82" t="s">
        <v>385</v>
      </c>
      <c r="B777" s="112" t="s">
        <v>52</v>
      </c>
      <c r="C777" s="110" t="s">
        <v>98</v>
      </c>
      <c r="D777" s="87" t="s">
        <v>99</v>
      </c>
      <c r="E777" s="70" t="s">
        <v>9</v>
      </c>
      <c r="F777" s="70" t="s">
        <v>174</v>
      </c>
      <c r="G777" s="70" t="s">
        <v>172</v>
      </c>
      <c r="H777" s="70" t="s">
        <v>172</v>
      </c>
      <c r="I777" s="70" t="s">
        <v>173</v>
      </c>
      <c r="J777" s="72" t="s">
        <v>172</v>
      </c>
      <c r="K777" s="444"/>
      <c r="L777" s="364">
        <f t="shared" ref="L777:V777" si="365">L779</f>
        <v>0</v>
      </c>
      <c r="M777" s="364">
        <f t="shared" si="365"/>
        <v>1540338</v>
      </c>
      <c r="N777" s="545">
        <f t="shared" si="365"/>
        <v>1542252</v>
      </c>
      <c r="O777" s="545">
        <f t="shared" si="365"/>
        <v>-6756.97</v>
      </c>
      <c r="P777" s="364">
        <f t="shared" si="365"/>
        <v>1535495.03</v>
      </c>
      <c r="Q777" s="364">
        <f t="shared" si="365"/>
        <v>1540338</v>
      </c>
      <c r="R777" s="364">
        <f t="shared" si="365"/>
        <v>0</v>
      </c>
      <c r="S777" s="364">
        <f t="shared" si="365"/>
        <v>1540338</v>
      </c>
      <c r="T777" s="364">
        <f t="shared" si="365"/>
        <v>1540338</v>
      </c>
      <c r="U777" s="364">
        <f t="shared" si="365"/>
        <v>0</v>
      </c>
      <c r="V777" s="292">
        <f t="shared" si="365"/>
        <v>1540338</v>
      </c>
    </row>
    <row r="778" spans="1:22" ht="33" customHeight="1">
      <c r="A778" s="88" t="s">
        <v>42</v>
      </c>
      <c r="B778" s="112" t="s">
        <v>52</v>
      </c>
      <c r="C778" s="110" t="s">
        <v>98</v>
      </c>
      <c r="D778" s="87" t="s">
        <v>99</v>
      </c>
      <c r="E778" s="70" t="s">
        <v>9</v>
      </c>
      <c r="F778" s="70" t="s">
        <v>174</v>
      </c>
      <c r="G778" s="70" t="s">
        <v>172</v>
      </c>
      <c r="H778" s="70" t="s">
        <v>172</v>
      </c>
      <c r="I778" s="70" t="s">
        <v>38</v>
      </c>
      <c r="J778" s="72" t="s">
        <v>172</v>
      </c>
      <c r="K778" s="444"/>
      <c r="L778" s="364"/>
      <c r="M778" s="364">
        <f t="shared" ref="M778:V779" si="366">M779</f>
        <v>1540338</v>
      </c>
      <c r="N778" s="545">
        <f t="shared" si="366"/>
        <v>1542252</v>
      </c>
      <c r="O778" s="545">
        <f t="shared" si="366"/>
        <v>-6756.97</v>
      </c>
      <c r="P778" s="364">
        <f t="shared" si="366"/>
        <v>1535495.03</v>
      </c>
      <c r="Q778" s="364">
        <f t="shared" si="366"/>
        <v>1540338</v>
      </c>
      <c r="R778" s="364">
        <f t="shared" si="366"/>
        <v>0</v>
      </c>
      <c r="S778" s="364">
        <f t="shared" si="366"/>
        <v>1540338</v>
      </c>
      <c r="T778" s="364">
        <f t="shared" si="366"/>
        <v>1540338</v>
      </c>
      <c r="U778" s="364">
        <f t="shared" si="366"/>
        <v>0</v>
      </c>
      <c r="V778" s="292">
        <f t="shared" si="366"/>
        <v>1540338</v>
      </c>
    </row>
    <row r="779" spans="1:22" ht="51">
      <c r="A779" s="82" t="s">
        <v>96</v>
      </c>
      <c r="B779" s="112" t="s">
        <v>52</v>
      </c>
      <c r="C779" s="110" t="s">
        <v>98</v>
      </c>
      <c r="D779" s="87" t="s">
        <v>99</v>
      </c>
      <c r="E779" s="70" t="s">
        <v>9</v>
      </c>
      <c r="F779" s="70" t="s">
        <v>174</v>
      </c>
      <c r="G779" s="70" t="s">
        <v>172</v>
      </c>
      <c r="H779" s="70" t="s">
        <v>172</v>
      </c>
      <c r="I779" s="70" t="s">
        <v>38</v>
      </c>
      <c r="J779" s="72" t="s">
        <v>172</v>
      </c>
      <c r="K779" s="442">
        <v>100</v>
      </c>
      <c r="L779" s="364">
        <f>L780</f>
        <v>0</v>
      </c>
      <c r="M779" s="364">
        <f t="shared" si="366"/>
        <v>1540338</v>
      </c>
      <c r="N779" s="545">
        <f t="shared" si="366"/>
        <v>1542252</v>
      </c>
      <c r="O779" s="545">
        <f t="shared" si="366"/>
        <v>-6756.97</v>
      </c>
      <c r="P779" s="364">
        <f t="shared" si="366"/>
        <v>1535495.03</v>
      </c>
      <c r="Q779" s="364">
        <f t="shared" si="366"/>
        <v>1540338</v>
      </c>
      <c r="R779" s="364">
        <f t="shared" si="366"/>
        <v>0</v>
      </c>
      <c r="S779" s="364">
        <f t="shared" si="366"/>
        <v>1540338</v>
      </c>
      <c r="T779" s="364">
        <f t="shared" si="366"/>
        <v>1540338</v>
      </c>
      <c r="U779" s="364">
        <f t="shared" si="366"/>
        <v>0</v>
      </c>
      <c r="V779" s="292">
        <f t="shared" si="366"/>
        <v>1540338</v>
      </c>
    </row>
    <row r="780" spans="1:22" ht="25.5">
      <c r="A780" s="82" t="s">
        <v>86</v>
      </c>
      <c r="B780" s="112" t="s">
        <v>52</v>
      </c>
      <c r="C780" s="110" t="s">
        <v>98</v>
      </c>
      <c r="D780" s="87" t="s">
        <v>99</v>
      </c>
      <c r="E780" s="70" t="s">
        <v>9</v>
      </c>
      <c r="F780" s="70" t="s">
        <v>174</v>
      </c>
      <c r="G780" s="70" t="s">
        <v>172</v>
      </c>
      <c r="H780" s="70" t="s">
        <v>172</v>
      </c>
      <c r="I780" s="70" t="s">
        <v>38</v>
      </c>
      <c r="J780" s="72" t="s">
        <v>172</v>
      </c>
      <c r="K780" s="442">
        <v>120</v>
      </c>
      <c r="L780" s="364">
        <v>0</v>
      </c>
      <c r="M780" s="364">
        <f>1208400+331938</f>
        <v>1540338</v>
      </c>
      <c r="N780" s="545">
        <v>1542252</v>
      </c>
      <c r="O780" s="545">
        <v>-6756.97</v>
      </c>
      <c r="P780" s="364">
        <f>O780+N780</f>
        <v>1535495.03</v>
      </c>
      <c r="Q780" s="364">
        <f>1208400+331938</f>
        <v>1540338</v>
      </c>
      <c r="R780" s="364">
        <v>0</v>
      </c>
      <c r="S780" s="364">
        <f>1208400+331938</f>
        <v>1540338</v>
      </c>
      <c r="T780" s="364">
        <f>1208400+331938</f>
        <v>1540338</v>
      </c>
      <c r="U780" s="364">
        <v>0</v>
      </c>
      <c r="V780" s="292">
        <f>1208400+331938</f>
        <v>1540338</v>
      </c>
    </row>
    <row r="781" spans="1:22" ht="25.5">
      <c r="A781" s="88" t="s">
        <v>51</v>
      </c>
      <c r="B781" s="112" t="s">
        <v>52</v>
      </c>
      <c r="C781" s="110" t="s">
        <v>98</v>
      </c>
      <c r="D781" s="87" t="s">
        <v>99</v>
      </c>
      <c r="E781" s="70" t="s">
        <v>9</v>
      </c>
      <c r="F781" s="70" t="s">
        <v>170</v>
      </c>
      <c r="G781" s="70" t="s">
        <v>172</v>
      </c>
      <c r="H781" s="70" t="s">
        <v>172</v>
      </c>
      <c r="I781" s="70" t="s">
        <v>173</v>
      </c>
      <c r="J781" s="72" t="s">
        <v>172</v>
      </c>
      <c r="K781" s="444"/>
      <c r="L781" s="364">
        <f>L783+L785</f>
        <v>0</v>
      </c>
      <c r="M781" s="364">
        <f t="shared" ref="M781:V781" si="367">M782</f>
        <v>932700</v>
      </c>
      <c r="N781" s="545">
        <f t="shared" si="367"/>
        <v>932700</v>
      </c>
      <c r="O781" s="545">
        <f t="shared" si="367"/>
        <v>6756.9700000000012</v>
      </c>
      <c r="P781" s="364">
        <f t="shared" si="367"/>
        <v>939456.97</v>
      </c>
      <c r="Q781" s="364">
        <f t="shared" si="367"/>
        <v>932700</v>
      </c>
      <c r="R781" s="364">
        <f t="shared" si="367"/>
        <v>0</v>
      </c>
      <c r="S781" s="364">
        <f t="shared" si="367"/>
        <v>932700</v>
      </c>
      <c r="T781" s="364">
        <f t="shared" si="367"/>
        <v>932700</v>
      </c>
      <c r="U781" s="364">
        <f t="shared" si="367"/>
        <v>0</v>
      </c>
      <c r="V781" s="292">
        <f t="shared" si="367"/>
        <v>932700</v>
      </c>
    </row>
    <row r="782" spans="1:22" ht="25.5">
      <c r="A782" s="88" t="s">
        <v>42</v>
      </c>
      <c r="B782" s="112" t="s">
        <v>52</v>
      </c>
      <c r="C782" s="110" t="s">
        <v>98</v>
      </c>
      <c r="D782" s="87" t="s">
        <v>99</v>
      </c>
      <c r="E782" s="70" t="s">
        <v>9</v>
      </c>
      <c r="F782" s="70" t="s">
        <v>170</v>
      </c>
      <c r="G782" s="70" t="s">
        <v>172</v>
      </c>
      <c r="H782" s="70" t="s">
        <v>172</v>
      </c>
      <c r="I782" s="70" t="s">
        <v>38</v>
      </c>
      <c r="J782" s="72" t="s">
        <v>172</v>
      </c>
      <c r="K782" s="444"/>
      <c r="L782" s="364"/>
      <c r="M782" s="364">
        <f t="shared" ref="M782:V782" si="368">M783+M785</f>
        <v>932700</v>
      </c>
      <c r="N782" s="545">
        <f t="shared" si="368"/>
        <v>932700</v>
      </c>
      <c r="O782" s="545">
        <f t="shared" si="368"/>
        <v>6756.9700000000012</v>
      </c>
      <c r="P782" s="364">
        <f t="shared" si="368"/>
        <v>939456.97</v>
      </c>
      <c r="Q782" s="364">
        <f t="shared" si="368"/>
        <v>932700</v>
      </c>
      <c r="R782" s="364">
        <f t="shared" si="368"/>
        <v>0</v>
      </c>
      <c r="S782" s="364">
        <f t="shared" si="368"/>
        <v>932700</v>
      </c>
      <c r="T782" s="364">
        <f t="shared" si="368"/>
        <v>932700</v>
      </c>
      <c r="U782" s="364">
        <v>0</v>
      </c>
      <c r="V782" s="292">
        <f t="shared" si="368"/>
        <v>932700</v>
      </c>
    </row>
    <row r="783" spans="1:22" ht="51">
      <c r="A783" s="82" t="s">
        <v>96</v>
      </c>
      <c r="B783" s="112" t="s">
        <v>52</v>
      </c>
      <c r="C783" s="110" t="s">
        <v>98</v>
      </c>
      <c r="D783" s="87" t="s">
        <v>99</v>
      </c>
      <c r="E783" s="70" t="s">
        <v>9</v>
      </c>
      <c r="F783" s="70" t="s">
        <v>170</v>
      </c>
      <c r="G783" s="70" t="s">
        <v>172</v>
      </c>
      <c r="H783" s="70" t="s">
        <v>172</v>
      </c>
      <c r="I783" s="70" t="s">
        <v>38</v>
      </c>
      <c r="J783" s="72" t="s">
        <v>172</v>
      </c>
      <c r="K783" s="442">
        <v>100</v>
      </c>
      <c r="L783" s="364">
        <f t="shared" ref="L783:V783" si="369">L784</f>
        <v>0</v>
      </c>
      <c r="M783" s="364">
        <f t="shared" si="369"/>
        <v>891600</v>
      </c>
      <c r="N783" s="545">
        <f t="shared" si="369"/>
        <v>891600</v>
      </c>
      <c r="O783" s="545">
        <f t="shared" si="369"/>
        <v>24756.97</v>
      </c>
      <c r="P783" s="364">
        <f t="shared" si="369"/>
        <v>916356.97</v>
      </c>
      <c r="Q783" s="364">
        <f t="shared" si="369"/>
        <v>891600</v>
      </c>
      <c r="R783" s="364">
        <f t="shared" si="369"/>
        <v>0</v>
      </c>
      <c r="S783" s="364">
        <f t="shared" si="369"/>
        <v>891600</v>
      </c>
      <c r="T783" s="364">
        <f t="shared" si="369"/>
        <v>891600</v>
      </c>
      <c r="U783" s="364">
        <f t="shared" si="369"/>
        <v>0</v>
      </c>
      <c r="V783" s="292">
        <f t="shared" si="369"/>
        <v>891600</v>
      </c>
    </row>
    <row r="784" spans="1:22" ht="25.5">
      <c r="A784" s="82" t="s">
        <v>86</v>
      </c>
      <c r="B784" s="112" t="s">
        <v>52</v>
      </c>
      <c r="C784" s="110" t="s">
        <v>98</v>
      </c>
      <c r="D784" s="87" t="s">
        <v>99</v>
      </c>
      <c r="E784" s="70" t="s">
        <v>9</v>
      </c>
      <c r="F784" s="70" t="s">
        <v>170</v>
      </c>
      <c r="G784" s="70" t="s">
        <v>172</v>
      </c>
      <c r="H784" s="70" t="s">
        <v>172</v>
      </c>
      <c r="I784" s="70" t="s">
        <v>38</v>
      </c>
      <c r="J784" s="72" t="s">
        <v>172</v>
      </c>
      <c r="K784" s="442">
        <v>120</v>
      </c>
      <c r="L784" s="364">
        <v>0</v>
      </c>
      <c r="M784" s="364">
        <f>891600</f>
        <v>891600</v>
      </c>
      <c r="N784" s="545">
        <f>M784</f>
        <v>891600</v>
      </c>
      <c r="O784" s="545">
        <f>-3396.67+28153.64</f>
        <v>24756.97</v>
      </c>
      <c r="P784" s="364">
        <f>O784+N784</f>
        <v>916356.97</v>
      </c>
      <c r="Q784" s="364">
        <f t="shared" ref="Q784:V784" si="370">N784</f>
        <v>891600</v>
      </c>
      <c r="R784" s="364">
        <v>0</v>
      </c>
      <c r="S784" s="364">
        <f>Q784</f>
        <v>891600</v>
      </c>
      <c r="T784" s="364">
        <f t="shared" si="370"/>
        <v>891600</v>
      </c>
      <c r="U784" s="364">
        <f t="shared" si="370"/>
        <v>0</v>
      </c>
      <c r="V784" s="292">
        <f t="shared" si="370"/>
        <v>891600</v>
      </c>
    </row>
    <row r="785" spans="1:22" ht="25.5">
      <c r="A785" s="82" t="s">
        <v>77</v>
      </c>
      <c r="B785" s="112" t="s">
        <v>52</v>
      </c>
      <c r="C785" s="110" t="s">
        <v>98</v>
      </c>
      <c r="D785" s="87" t="s">
        <v>99</v>
      </c>
      <c r="E785" s="70" t="s">
        <v>9</v>
      </c>
      <c r="F785" s="70" t="s">
        <v>170</v>
      </c>
      <c r="G785" s="70" t="s">
        <v>172</v>
      </c>
      <c r="H785" s="70" t="s">
        <v>172</v>
      </c>
      <c r="I785" s="70" t="s">
        <v>38</v>
      </c>
      <c r="J785" s="72" t="s">
        <v>172</v>
      </c>
      <c r="K785" s="442" t="s">
        <v>78</v>
      </c>
      <c r="L785" s="364">
        <f t="shared" ref="L785:V785" si="371">L786</f>
        <v>0</v>
      </c>
      <c r="M785" s="364">
        <f t="shared" si="371"/>
        <v>41100</v>
      </c>
      <c r="N785" s="545">
        <f t="shared" si="371"/>
        <v>41100</v>
      </c>
      <c r="O785" s="545">
        <f t="shared" si="371"/>
        <v>-18000</v>
      </c>
      <c r="P785" s="364">
        <f t="shared" si="371"/>
        <v>23100</v>
      </c>
      <c r="Q785" s="364">
        <f t="shared" si="371"/>
        <v>41100</v>
      </c>
      <c r="R785" s="364">
        <f t="shared" si="371"/>
        <v>0</v>
      </c>
      <c r="S785" s="364">
        <f t="shared" si="371"/>
        <v>41100</v>
      </c>
      <c r="T785" s="364">
        <f t="shared" si="371"/>
        <v>41100</v>
      </c>
      <c r="U785" s="364">
        <f t="shared" si="371"/>
        <v>0</v>
      </c>
      <c r="V785" s="292">
        <f t="shared" si="371"/>
        <v>41100</v>
      </c>
    </row>
    <row r="786" spans="1:22" ht="25.5">
      <c r="A786" s="95" t="s">
        <v>79</v>
      </c>
      <c r="B786" s="118" t="s">
        <v>52</v>
      </c>
      <c r="C786" s="98" t="s">
        <v>98</v>
      </c>
      <c r="D786" s="97" t="s">
        <v>99</v>
      </c>
      <c r="E786" s="99" t="s">
        <v>9</v>
      </c>
      <c r="F786" s="99" t="s">
        <v>170</v>
      </c>
      <c r="G786" s="99" t="s">
        <v>172</v>
      </c>
      <c r="H786" s="99" t="s">
        <v>172</v>
      </c>
      <c r="I786" s="99" t="s">
        <v>38</v>
      </c>
      <c r="J786" s="121" t="s">
        <v>172</v>
      </c>
      <c r="K786" s="455">
        <v>240</v>
      </c>
      <c r="L786" s="470">
        <v>0</v>
      </c>
      <c r="M786" s="470">
        <v>41100</v>
      </c>
      <c r="N786" s="553">
        <v>41100</v>
      </c>
      <c r="O786" s="553">
        <v>-18000</v>
      </c>
      <c r="P786" s="470">
        <f>O786+N786</f>
        <v>23100</v>
      </c>
      <c r="Q786" s="470">
        <v>41100</v>
      </c>
      <c r="R786" s="470">
        <v>0</v>
      </c>
      <c r="S786" s="470">
        <v>41100</v>
      </c>
      <c r="T786" s="470">
        <v>41100</v>
      </c>
      <c r="U786" s="470">
        <v>0</v>
      </c>
      <c r="V786" s="549">
        <v>41100</v>
      </c>
    </row>
    <row r="787" spans="1:22" s="4" customFormat="1" ht="25.5" hidden="1" customHeight="1">
      <c r="A787" s="88" t="s">
        <v>42</v>
      </c>
      <c r="B787" s="112" t="s">
        <v>52</v>
      </c>
      <c r="C787" s="110" t="s">
        <v>98</v>
      </c>
      <c r="D787" s="87" t="s">
        <v>99</v>
      </c>
      <c r="E787" s="70" t="s">
        <v>9</v>
      </c>
      <c r="F787" s="70" t="s">
        <v>172</v>
      </c>
      <c r="G787" s="70" t="s">
        <v>172</v>
      </c>
      <c r="H787" s="70" t="s">
        <v>172</v>
      </c>
      <c r="I787" s="70" t="s">
        <v>38</v>
      </c>
      <c r="J787" s="72" t="s">
        <v>172</v>
      </c>
      <c r="K787" s="444"/>
      <c r="L787" s="420">
        <f t="shared" ref="L787:V787" si="372">L788+L790</f>
        <v>2141100</v>
      </c>
      <c r="M787" s="358">
        <f t="shared" si="372"/>
        <v>-2141100</v>
      </c>
      <c r="N787" s="375">
        <f t="shared" si="372"/>
        <v>0</v>
      </c>
      <c r="O787" s="375">
        <f t="shared" si="372"/>
        <v>-2100000</v>
      </c>
      <c r="P787" s="358">
        <f t="shared" si="372"/>
        <v>-2100000</v>
      </c>
      <c r="Q787" s="287">
        <f t="shared" si="372"/>
        <v>0</v>
      </c>
      <c r="R787" s="287">
        <f t="shared" si="372"/>
        <v>0</v>
      </c>
      <c r="S787" s="287">
        <f t="shared" si="372"/>
        <v>0</v>
      </c>
      <c r="T787" s="331">
        <f t="shared" si="372"/>
        <v>0</v>
      </c>
      <c r="U787" s="331">
        <f t="shared" si="372"/>
        <v>0</v>
      </c>
      <c r="V787" s="331">
        <f t="shared" si="372"/>
        <v>0</v>
      </c>
    </row>
    <row r="788" spans="1:22" s="4" customFormat="1" ht="51" hidden="1" customHeight="1">
      <c r="A788" s="82" t="s">
        <v>96</v>
      </c>
      <c r="B788" s="112" t="s">
        <v>52</v>
      </c>
      <c r="C788" s="110" t="s">
        <v>98</v>
      </c>
      <c r="D788" s="87" t="s">
        <v>99</v>
      </c>
      <c r="E788" s="70" t="s">
        <v>9</v>
      </c>
      <c r="F788" s="70" t="s">
        <v>172</v>
      </c>
      <c r="G788" s="70" t="s">
        <v>172</v>
      </c>
      <c r="H788" s="70" t="s">
        <v>172</v>
      </c>
      <c r="I788" s="70" t="s">
        <v>38</v>
      </c>
      <c r="J788" s="72" t="s">
        <v>172</v>
      </c>
      <c r="K788" s="442">
        <v>100</v>
      </c>
      <c r="L788" s="420">
        <f t="shared" ref="L788:V788" si="373">L789</f>
        <v>2100000</v>
      </c>
      <c r="M788" s="358">
        <f t="shared" si="373"/>
        <v>-2100000</v>
      </c>
      <c r="N788" s="375">
        <f t="shared" si="373"/>
        <v>0</v>
      </c>
      <c r="O788" s="375">
        <f t="shared" si="373"/>
        <v>-2100000</v>
      </c>
      <c r="P788" s="358">
        <f t="shared" si="373"/>
        <v>-2100000</v>
      </c>
      <c r="Q788" s="287">
        <f t="shared" si="373"/>
        <v>0</v>
      </c>
      <c r="R788" s="287">
        <f t="shared" si="373"/>
        <v>0</v>
      </c>
      <c r="S788" s="287">
        <f t="shared" si="373"/>
        <v>0</v>
      </c>
      <c r="T788" s="331">
        <f t="shared" si="373"/>
        <v>0</v>
      </c>
      <c r="U788" s="331">
        <f t="shared" si="373"/>
        <v>0</v>
      </c>
      <c r="V788" s="331">
        <f t="shared" si="373"/>
        <v>0</v>
      </c>
    </row>
    <row r="789" spans="1:22" s="4" customFormat="1" ht="25.5" hidden="1" customHeight="1">
      <c r="A789" s="82" t="s">
        <v>86</v>
      </c>
      <c r="B789" s="112" t="s">
        <v>52</v>
      </c>
      <c r="C789" s="110" t="s">
        <v>98</v>
      </c>
      <c r="D789" s="87" t="s">
        <v>99</v>
      </c>
      <c r="E789" s="70" t="s">
        <v>9</v>
      </c>
      <c r="F789" s="70" t="s">
        <v>172</v>
      </c>
      <c r="G789" s="70" t="s">
        <v>172</v>
      </c>
      <c r="H789" s="70" t="s">
        <v>172</v>
      </c>
      <c r="I789" s="70" t="s">
        <v>38</v>
      </c>
      <c r="J789" s="72" t="s">
        <v>172</v>
      </c>
      <c r="K789" s="442">
        <v>120</v>
      </c>
      <c r="L789" s="420">
        <f>2100000</f>
        <v>2100000</v>
      </c>
      <c r="M789" s="358">
        <v>-2100000</v>
      </c>
      <c r="N789" s="375">
        <f>M789+L789</f>
        <v>0</v>
      </c>
      <c r="O789" s="375">
        <f>N789+M789</f>
        <v>-2100000</v>
      </c>
      <c r="P789" s="358">
        <f>O789+N789</f>
        <v>-2100000</v>
      </c>
      <c r="Q789" s="287">
        <v>0</v>
      </c>
      <c r="R789" s="287">
        <v>0</v>
      </c>
      <c r="S789" s="287">
        <v>0</v>
      </c>
      <c r="T789" s="331">
        <v>0</v>
      </c>
      <c r="U789" s="331">
        <v>0</v>
      </c>
      <c r="V789" s="331">
        <v>0</v>
      </c>
    </row>
    <row r="790" spans="1:22" s="4" customFormat="1" ht="25.5" hidden="1" customHeight="1">
      <c r="A790" s="82" t="s">
        <v>77</v>
      </c>
      <c r="B790" s="112" t="s">
        <v>52</v>
      </c>
      <c r="C790" s="110" t="s">
        <v>98</v>
      </c>
      <c r="D790" s="87" t="s">
        <v>99</v>
      </c>
      <c r="E790" s="70" t="s">
        <v>9</v>
      </c>
      <c r="F790" s="70" t="s">
        <v>172</v>
      </c>
      <c r="G790" s="70" t="s">
        <v>172</v>
      </c>
      <c r="H790" s="70" t="s">
        <v>172</v>
      </c>
      <c r="I790" s="70" t="s">
        <v>38</v>
      </c>
      <c r="J790" s="72" t="s">
        <v>172</v>
      </c>
      <c r="K790" s="442" t="s">
        <v>78</v>
      </c>
      <c r="L790" s="420">
        <f t="shared" ref="L790:V790" si="374">L791</f>
        <v>41100</v>
      </c>
      <c r="M790" s="358">
        <f t="shared" si="374"/>
        <v>-41100</v>
      </c>
      <c r="N790" s="375">
        <f t="shared" si="374"/>
        <v>0</v>
      </c>
      <c r="O790" s="375">
        <f t="shared" si="374"/>
        <v>0</v>
      </c>
      <c r="P790" s="358">
        <f t="shared" si="374"/>
        <v>0</v>
      </c>
      <c r="Q790" s="287">
        <f t="shared" si="374"/>
        <v>0</v>
      </c>
      <c r="R790" s="287">
        <f t="shared" si="374"/>
        <v>0</v>
      </c>
      <c r="S790" s="287">
        <f t="shared" si="374"/>
        <v>0</v>
      </c>
      <c r="T790" s="331">
        <f t="shared" si="374"/>
        <v>0</v>
      </c>
      <c r="U790" s="331">
        <f t="shared" si="374"/>
        <v>0</v>
      </c>
      <c r="V790" s="331">
        <f t="shared" si="374"/>
        <v>0</v>
      </c>
    </row>
    <row r="791" spans="1:22" s="4" customFormat="1" ht="25.5" hidden="1" customHeight="1">
      <c r="A791" s="95" t="s">
        <v>79</v>
      </c>
      <c r="B791" s="118" t="s">
        <v>52</v>
      </c>
      <c r="C791" s="162" t="s">
        <v>98</v>
      </c>
      <c r="D791" s="97" t="s">
        <v>99</v>
      </c>
      <c r="E791" s="99" t="s">
        <v>9</v>
      </c>
      <c r="F791" s="99" t="s">
        <v>172</v>
      </c>
      <c r="G791" s="99" t="s">
        <v>172</v>
      </c>
      <c r="H791" s="99" t="s">
        <v>172</v>
      </c>
      <c r="I791" s="99" t="s">
        <v>38</v>
      </c>
      <c r="J791" s="121" t="s">
        <v>172</v>
      </c>
      <c r="K791" s="455">
        <v>240</v>
      </c>
      <c r="L791" s="431">
        <v>41100</v>
      </c>
      <c r="M791" s="360">
        <v>-41100</v>
      </c>
      <c r="N791" s="539">
        <v>0</v>
      </c>
      <c r="O791" s="539">
        <v>0</v>
      </c>
      <c r="P791" s="360">
        <v>0</v>
      </c>
      <c r="Q791" s="288">
        <v>0</v>
      </c>
      <c r="R791" s="288">
        <v>0</v>
      </c>
      <c r="S791" s="288">
        <v>0</v>
      </c>
      <c r="T791" s="332">
        <v>0</v>
      </c>
      <c r="U791" s="332">
        <v>0</v>
      </c>
      <c r="V791" s="332">
        <v>0</v>
      </c>
    </row>
    <row r="792" spans="1:22" s="4" customFormat="1">
      <c r="A792" s="370"/>
      <c r="B792" s="458"/>
      <c r="C792" s="371"/>
      <c r="D792" s="550"/>
      <c r="E792" s="372"/>
      <c r="F792" s="372"/>
      <c r="G792" s="372"/>
      <c r="H792" s="372"/>
      <c r="I792" s="372"/>
      <c r="J792" s="372"/>
      <c r="K792" s="454"/>
      <c r="L792" s="436"/>
      <c r="M792" s="375"/>
      <c r="N792" s="375"/>
      <c r="O792" s="375"/>
      <c r="P792" s="375"/>
      <c r="Q792" s="376"/>
      <c r="R792" s="376"/>
      <c r="S792" s="376"/>
      <c r="T792" s="377"/>
      <c r="U792" s="377"/>
      <c r="V792" s="377"/>
    </row>
    <row r="793" spans="1:22" s="4" customFormat="1" ht="13.5" thickBot="1">
      <c r="A793" s="373" t="s">
        <v>364</v>
      </c>
      <c r="B793" s="371"/>
      <c r="C793" s="371"/>
      <c r="D793" s="371"/>
      <c r="E793" s="372"/>
      <c r="F793" s="372"/>
      <c r="G793" s="372"/>
      <c r="H793" s="372"/>
      <c r="I793" s="372"/>
      <c r="J793" s="372"/>
      <c r="K793" s="478"/>
      <c r="L793" s="436"/>
      <c r="M793" s="375"/>
      <c r="N793" s="375"/>
      <c r="O793" s="375"/>
      <c r="P793" s="375"/>
      <c r="Q793" s="471">
        <f>87118523.22-331938-18230000-4194977.46</f>
        <v>64361607.759999998</v>
      </c>
      <c r="R793" s="471">
        <v>-400000</v>
      </c>
      <c r="S793" s="471">
        <f>Q793+R793</f>
        <v>63961607.759999998</v>
      </c>
      <c r="T793" s="472">
        <f>100411500.25-331938-4194977.46</f>
        <v>95884584.790000007</v>
      </c>
      <c r="U793" s="472">
        <v>0</v>
      </c>
      <c r="V793" s="472">
        <f>100411500.25-331938-4194977.46</f>
        <v>95884584.790000007</v>
      </c>
    </row>
    <row r="794" spans="1:22" ht="18.75" thickBot="1">
      <c r="A794" s="163" t="s">
        <v>109</v>
      </c>
      <c r="B794" s="164" t="s">
        <v>112</v>
      </c>
      <c r="C794" s="475" t="s">
        <v>112</v>
      </c>
      <c r="D794" s="480" t="s">
        <v>112</v>
      </c>
      <c r="E794" s="603" t="s">
        <v>112</v>
      </c>
      <c r="F794" s="603"/>
      <c r="G794" s="603"/>
      <c r="H794" s="603"/>
      <c r="I794" s="603"/>
      <c r="J794" s="603"/>
      <c r="K794" s="479"/>
      <c r="L794" s="340" t="e">
        <f>L212+L503+L522+L625+L152+L17+L773</f>
        <v>#REF!</v>
      </c>
      <c r="M794" s="340" t="e">
        <f>M212+M503+M522+M625+M152+M17+M773</f>
        <v>#REF!</v>
      </c>
      <c r="N794" s="547">
        <f>N212+N503+N522+N625+N152+N17+N773</f>
        <v>1620612617.4599998</v>
      </c>
      <c r="O794" s="547">
        <f>O212+O503+O522+O625+O152+O17+O773</f>
        <v>-15452289.199999996</v>
      </c>
      <c r="P794" s="340">
        <f>P212+P503+P522+P625+P152+P17+P773</f>
        <v>1605160328.2599998</v>
      </c>
      <c r="Q794" s="294">
        <f t="shared" ref="Q794:V794" si="375">Q212+Q503+Q522+Q625+Q152+Q17+Q773+Q793</f>
        <v>1428430191.74</v>
      </c>
      <c r="R794" s="294">
        <f t="shared" si="375"/>
        <v>36871820.640000001</v>
      </c>
      <c r="S794" s="294">
        <f t="shared" si="375"/>
        <v>1465302012.3799999</v>
      </c>
      <c r="T794" s="355">
        <f t="shared" si="375"/>
        <v>1454702355.1500001</v>
      </c>
      <c r="U794" s="355">
        <f t="shared" si="375"/>
        <v>0</v>
      </c>
      <c r="V794" s="355">
        <f t="shared" si="375"/>
        <v>1454702355.1500001</v>
      </c>
    </row>
    <row r="795" spans="1:22" s="31" customFormat="1" ht="18" customHeight="1">
      <c r="A795" s="222"/>
      <c r="B795" s="224"/>
      <c r="C795" s="223"/>
      <c r="D795" s="223"/>
      <c r="E795" s="223"/>
      <c r="F795" s="223"/>
      <c r="G795" s="223"/>
      <c r="H795" s="223"/>
      <c r="I795" s="223"/>
      <c r="J795" s="609"/>
      <c r="K795" s="609"/>
      <c r="N795" s="238"/>
      <c r="O795" s="238"/>
    </row>
    <row r="796" spans="1:22" s="31" customFormat="1" ht="18" customHeight="1">
      <c r="A796" s="222"/>
      <c r="B796" s="224"/>
      <c r="C796" s="223"/>
      <c r="D796" s="223"/>
      <c r="E796" s="223"/>
      <c r="F796" s="223"/>
      <c r="G796" s="223"/>
      <c r="H796" s="223"/>
      <c r="I796" s="223"/>
      <c r="J796" s="608"/>
      <c r="K796" s="608"/>
      <c r="N796" s="238"/>
      <c r="O796" s="238"/>
    </row>
    <row r="797" spans="1:22" s="31" customFormat="1" ht="15.75">
      <c r="A797" s="222"/>
      <c r="B797" s="32"/>
      <c r="C797" s="32"/>
      <c r="D797" s="223"/>
      <c r="E797" s="32"/>
      <c r="F797" s="32"/>
      <c r="G797" s="32"/>
      <c r="H797" s="32"/>
      <c r="I797" s="32"/>
      <c r="J797" s="32"/>
      <c r="K797" s="225"/>
      <c r="N797" s="238"/>
      <c r="O797" s="238"/>
    </row>
    <row r="798" spans="1:22" s="31" customFormat="1" ht="15.75">
      <c r="A798" s="222"/>
      <c r="B798" s="32"/>
      <c r="C798" s="32"/>
      <c r="D798" s="223"/>
      <c r="E798" s="32"/>
      <c r="F798" s="32"/>
      <c r="G798" s="32"/>
      <c r="H798" s="32"/>
      <c r="I798" s="32"/>
      <c r="J798" s="32"/>
      <c r="K798" s="225"/>
      <c r="N798" s="238"/>
      <c r="O798" s="238"/>
    </row>
    <row r="799" spans="1:22" s="31" customFormat="1" ht="15.75">
      <c r="A799" s="222"/>
      <c r="B799" s="32"/>
      <c r="C799" s="32"/>
      <c r="D799" s="223"/>
      <c r="E799" s="32"/>
      <c r="F799" s="32"/>
      <c r="G799" s="32"/>
      <c r="H799" s="32"/>
      <c r="I799" s="32"/>
      <c r="J799" s="32"/>
      <c r="K799" s="138"/>
      <c r="N799" s="238"/>
      <c r="O799" s="238"/>
    </row>
    <row r="800" spans="1:22" s="31" customFormat="1" ht="15.75">
      <c r="A800" s="222"/>
      <c r="B800" s="32"/>
      <c r="C800" s="32"/>
      <c r="D800" s="223"/>
      <c r="E800" s="32"/>
      <c r="F800" s="32"/>
      <c r="G800" s="32"/>
      <c r="H800" s="32"/>
      <c r="I800" s="32"/>
      <c r="J800" s="32"/>
      <c r="K800" s="138"/>
      <c r="N800" s="238"/>
      <c r="O800" s="238"/>
    </row>
    <row r="801" spans="1:15" s="31" customFormat="1" ht="15">
      <c r="A801" s="222"/>
      <c r="B801" s="32"/>
      <c r="C801" s="32"/>
      <c r="D801" s="32"/>
      <c r="E801" s="32"/>
      <c r="F801" s="32"/>
      <c r="G801" s="32"/>
      <c r="H801" s="32"/>
      <c r="I801" s="32"/>
      <c r="J801" s="32"/>
      <c r="K801" s="138"/>
      <c r="N801" s="238"/>
      <c r="O801" s="238"/>
    </row>
    <row r="802" spans="1:15" s="31" customFormat="1" ht="15">
      <c r="A802" s="222"/>
      <c r="B802" s="32"/>
      <c r="C802" s="32"/>
      <c r="D802" s="32"/>
      <c r="E802" s="32"/>
      <c r="F802" s="32"/>
      <c r="G802" s="32"/>
      <c r="H802" s="32"/>
      <c r="I802" s="32"/>
      <c r="J802" s="32"/>
      <c r="K802" s="138"/>
      <c r="N802" s="238"/>
      <c r="O802" s="238"/>
    </row>
    <row r="803" spans="1:15" s="31" customFormat="1" ht="15">
      <c r="A803" s="222"/>
      <c r="B803" s="32"/>
      <c r="C803" s="32"/>
      <c r="D803" s="32"/>
      <c r="E803" s="32"/>
      <c r="F803" s="32"/>
      <c r="G803" s="32"/>
      <c r="H803" s="32"/>
      <c r="I803" s="32"/>
      <c r="J803" s="32"/>
      <c r="K803" s="138"/>
      <c r="N803" s="238"/>
      <c r="O803" s="238"/>
    </row>
    <row r="804" spans="1:15" s="31" customFormat="1" ht="15">
      <c r="A804" s="222"/>
      <c r="B804" s="32"/>
      <c r="C804" s="32"/>
      <c r="D804" s="32"/>
      <c r="E804" s="32"/>
      <c r="F804" s="32"/>
      <c r="G804" s="32"/>
      <c r="H804" s="32"/>
      <c r="I804" s="32"/>
      <c r="J804" s="32"/>
      <c r="K804" s="138"/>
      <c r="N804" s="238"/>
      <c r="O804" s="238"/>
    </row>
    <row r="805" spans="1:15" s="31" customFormat="1" ht="15">
      <c r="A805" s="222"/>
      <c r="B805" s="32"/>
      <c r="C805" s="32"/>
      <c r="D805" s="32"/>
      <c r="E805" s="32"/>
      <c r="F805" s="32"/>
      <c r="G805" s="32"/>
      <c r="H805" s="32"/>
      <c r="I805" s="32"/>
      <c r="J805" s="32"/>
      <c r="K805" s="138"/>
      <c r="N805" s="238"/>
      <c r="O805" s="238"/>
    </row>
    <row r="806" spans="1:15" s="31" customFormat="1" ht="15">
      <c r="A806" s="222"/>
      <c r="B806" s="32"/>
      <c r="C806" s="32"/>
      <c r="D806" s="32"/>
      <c r="E806" s="32"/>
      <c r="F806" s="32"/>
      <c r="G806" s="32"/>
      <c r="H806" s="32"/>
      <c r="I806" s="32"/>
      <c r="J806" s="32"/>
      <c r="K806" s="138"/>
      <c r="N806" s="238"/>
      <c r="O806" s="238"/>
    </row>
    <row r="807" spans="1:15" s="31" customFormat="1" ht="15">
      <c r="A807" s="222"/>
      <c r="B807" s="32"/>
      <c r="C807" s="32"/>
      <c r="D807" s="32"/>
      <c r="E807" s="32"/>
      <c r="F807" s="32"/>
      <c r="G807" s="32"/>
      <c r="H807" s="32"/>
      <c r="I807" s="32"/>
      <c r="J807" s="32"/>
      <c r="K807" s="138"/>
      <c r="N807" s="238"/>
      <c r="O807" s="238"/>
    </row>
    <row r="808" spans="1:15" s="31" customFormat="1" ht="15">
      <c r="A808" s="222"/>
      <c r="B808" s="32"/>
      <c r="C808" s="32"/>
      <c r="D808" s="32"/>
      <c r="E808" s="32"/>
      <c r="F808" s="32"/>
      <c r="G808" s="32"/>
      <c r="H808" s="32"/>
      <c r="I808" s="32"/>
      <c r="J808" s="32"/>
      <c r="K808" s="138"/>
      <c r="N808" s="238"/>
      <c r="O808" s="238"/>
    </row>
    <row r="809" spans="1:15" s="31" customFormat="1">
      <c r="A809" s="81"/>
      <c r="B809" s="32"/>
      <c r="C809" s="32"/>
      <c r="D809" s="32"/>
      <c r="E809" s="32"/>
      <c r="F809" s="32"/>
      <c r="G809" s="32"/>
      <c r="H809" s="32"/>
      <c r="I809" s="32"/>
      <c r="J809" s="32"/>
      <c r="K809" s="138"/>
      <c r="N809" s="238"/>
      <c r="O809" s="238"/>
    </row>
    <row r="810" spans="1:15" s="31" customFormat="1">
      <c r="A810" s="81"/>
      <c r="B810" s="32"/>
      <c r="C810" s="32"/>
      <c r="D810" s="32"/>
      <c r="E810" s="32"/>
      <c r="F810" s="32"/>
      <c r="G810" s="32"/>
      <c r="H810" s="32"/>
      <c r="I810" s="32"/>
      <c r="J810" s="32"/>
      <c r="K810" s="138"/>
      <c r="N810" s="238"/>
      <c r="O810" s="238"/>
    </row>
    <row r="811" spans="1:15" s="31" customFormat="1">
      <c r="A811" s="81"/>
      <c r="B811" s="32"/>
      <c r="C811" s="32"/>
      <c r="D811" s="32"/>
      <c r="E811" s="32"/>
      <c r="F811" s="32"/>
      <c r="G811" s="32"/>
      <c r="H811" s="32"/>
      <c r="I811" s="32"/>
      <c r="J811" s="32"/>
      <c r="K811" s="138"/>
      <c r="N811" s="238"/>
      <c r="O811" s="238"/>
    </row>
    <row r="812" spans="1:15" s="31" customFormat="1">
      <c r="A812" s="226"/>
      <c r="B812" s="64"/>
      <c r="C812" s="64"/>
      <c r="D812" s="32"/>
      <c r="E812" s="64"/>
      <c r="F812" s="64"/>
      <c r="G812" s="64"/>
      <c r="H812" s="64"/>
      <c r="I812" s="64"/>
      <c r="J812" s="64"/>
      <c r="K812" s="227"/>
      <c r="N812" s="238"/>
      <c r="O812" s="238"/>
    </row>
    <row r="813" spans="1:15" s="31" customFormat="1">
      <c r="A813" s="226"/>
      <c r="B813" s="64"/>
      <c r="C813" s="64"/>
      <c r="D813" s="32"/>
      <c r="E813" s="64"/>
      <c r="F813" s="64"/>
      <c r="G813" s="64"/>
      <c r="H813" s="64"/>
      <c r="I813" s="64"/>
      <c r="J813" s="64"/>
      <c r="K813" s="227"/>
      <c r="N813" s="238"/>
      <c r="O813" s="238"/>
    </row>
    <row r="814" spans="1:15" s="31" customFormat="1">
      <c r="A814" s="226"/>
      <c r="B814" s="64"/>
      <c r="C814" s="64"/>
      <c r="D814" s="32"/>
      <c r="E814" s="64"/>
      <c r="F814" s="64"/>
      <c r="G814" s="64"/>
      <c r="H814" s="64"/>
      <c r="I814" s="64"/>
      <c r="J814" s="64"/>
      <c r="K814" s="227"/>
      <c r="N814" s="238"/>
      <c r="O814" s="238"/>
    </row>
    <row r="815" spans="1:15" s="31" customFormat="1">
      <c r="A815" s="226"/>
      <c r="B815" s="64"/>
      <c r="C815" s="64"/>
      <c r="D815" s="32"/>
      <c r="E815" s="64"/>
      <c r="F815" s="64"/>
      <c r="G815" s="64"/>
      <c r="H815" s="64"/>
      <c r="I815" s="64"/>
      <c r="J815" s="64"/>
      <c r="K815" s="227"/>
      <c r="N815" s="238"/>
      <c r="O815" s="238"/>
    </row>
    <row r="816" spans="1:15" s="31" customFormat="1">
      <c r="A816" s="226"/>
      <c r="B816" s="64"/>
      <c r="C816" s="64"/>
      <c r="D816" s="64"/>
      <c r="E816" s="64"/>
      <c r="F816" s="64"/>
      <c r="G816" s="64"/>
      <c r="H816" s="64"/>
      <c r="I816" s="64"/>
      <c r="J816" s="64"/>
      <c r="K816" s="227"/>
      <c r="N816" s="238"/>
      <c r="O816" s="238"/>
    </row>
    <row r="817" spans="1:15" s="31" customFormat="1">
      <c r="A817" s="226"/>
      <c r="B817" s="64"/>
      <c r="C817" s="64"/>
      <c r="D817" s="64"/>
      <c r="E817" s="64"/>
      <c r="F817" s="64"/>
      <c r="G817" s="64"/>
      <c r="H817" s="64"/>
      <c r="I817" s="64"/>
      <c r="J817" s="64"/>
      <c r="K817" s="227"/>
      <c r="N817" s="238"/>
      <c r="O817" s="238"/>
    </row>
    <row r="818" spans="1:15" s="31" customFormat="1">
      <c r="A818" s="226"/>
      <c r="B818" s="32"/>
      <c r="C818" s="32"/>
      <c r="D818" s="64"/>
      <c r="E818" s="32"/>
      <c r="F818" s="32"/>
      <c r="G818" s="32"/>
      <c r="H818" s="32"/>
      <c r="I818" s="32"/>
      <c r="J818" s="32"/>
      <c r="K818" s="138"/>
      <c r="N818" s="238"/>
      <c r="O818" s="238"/>
    </row>
    <row r="819" spans="1:15" s="31" customFormat="1">
      <c r="A819" s="226"/>
      <c r="B819" s="32"/>
      <c r="C819" s="32"/>
      <c r="D819" s="64"/>
      <c r="E819" s="32"/>
      <c r="F819" s="32"/>
      <c r="G819" s="32"/>
      <c r="H819" s="32"/>
      <c r="I819" s="32"/>
      <c r="J819" s="32"/>
      <c r="K819" s="138"/>
      <c r="N819" s="238"/>
      <c r="O819" s="238"/>
    </row>
    <row r="820" spans="1:15" s="31" customFormat="1">
      <c r="A820" s="226"/>
      <c r="B820" s="32"/>
      <c r="C820" s="32"/>
      <c r="D820" s="64"/>
      <c r="E820" s="32"/>
      <c r="F820" s="32"/>
      <c r="G820" s="32"/>
      <c r="H820" s="32"/>
      <c r="I820" s="32"/>
      <c r="J820" s="32"/>
      <c r="K820" s="138"/>
      <c r="N820" s="238"/>
      <c r="O820" s="238"/>
    </row>
    <row r="821" spans="1:15" s="31" customFormat="1">
      <c r="A821" s="226"/>
      <c r="B821" s="32"/>
      <c r="C821" s="32"/>
      <c r="D821" s="64"/>
      <c r="E821" s="32"/>
      <c r="F821" s="32"/>
      <c r="G821" s="32"/>
      <c r="H821" s="32"/>
      <c r="I821" s="32"/>
      <c r="J821" s="32"/>
      <c r="K821" s="138"/>
      <c r="N821" s="238"/>
      <c r="O821" s="238"/>
    </row>
    <row r="822" spans="1:15" s="31" customFormat="1">
      <c r="A822" s="226"/>
      <c r="B822" s="32"/>
      <c r="C822" s="32"/>
      <c r="D822" s="32"/>
      <c r="E822" s="32"/>
      <c r="F822" s="32"/>
      <c r="G822" s="32"/>
      <c r="H822" s="32"/>
      <c r="I822" s="32"/>
      <c r="J822" s="32"/>
      <c r="K822" s="138"/>
      <c r="N822" s="238"/>
      <c r="O822" s="238"/>
    </row>
    <row r="823" spans="1:15" s="31" customFormat="1">
      <c r="A823" s="226"/>
      <c r="B823" s="32"/>
      <c r="C823" s="32"/>
      <c r="D823" s="32"/>
      <c r="E823" s="32"/>
      <c r="F823" s="32"/>
      <c r="G823" s="32"/>
      <c r="H823" s="32"/>
      <c r="I823" s="32"/>
      <c r="J823" s="32"/>
      <c r="K823" s="138"/>
      <c r="N823" s="238"/>
      <c r="O823" s="238"/>
    </row>
    <row r="824" spans="1:15" s="31" customFormat="1">
      <c r="A824" s="226"/>
      <c r="B824" s="32"/>
      <c r="C824" s="32"/>
      <c r="D824" s="32"/>
      <c r="E824" s="32"/>
      <c r="F824" s="32"/>
      <c r="G824" s="32"/>
      <c r="H824" s="32"/>
      <c r="I824" s="32"/>
      <c r="J824" s="32"/>
      <c r="K824" s="138"/>
      <c r="N824" s="238"/>
      <c r="O824" s="238"/>
    </row>
    <row r="825" spans="1:15" s="31" customFormat="1">
      <c r="A825" s="226"/>
      <c r="B825" s="32"/>
      <c r="C825" s="32"/>
      <c r="D825" s="32"/>
      <c r="E825" s="32"/>
      <c r="F825" s="32"/>
      <c r="G825" s="32"/>
      <c r="H825" s="32"/>
      <c r="I825" s="32"/>
      <c r="J825" s="32"/>
      <c r="K825" s="138"/>
      <c r="N825" s="238"/>
      <c r="O825" s="238"/>
    </row>
    <row r="826" spans="1:15" s="31" customFormat="1">
      <c r="A826" s="226"/>
      <c r="B826" s="32"/>
      <c r="C826" s="32"/>
      <c r="D826" s="32"/>
      <c r="E826" s="32"/>
      <c r="F826" s="32"/>
      <c r="G826" s="32"/>
      <c r="H826" s="32"/>
      <c r="I826" s="32"/>
      <c r="J826" s="32"/>
      <c r="K826" s="138"/>
      <c r="N826" s="238"/>
      <c r="O826" s="238"/>
    </row>
    <row r="827" spans="1:15" s="31" customFormat="1">
      <c r="A827" s="226"/>
      <c r="B827" s="32"/>
      <c r="C827" s="32"/>
      <c r="D827" s="32"/>
      <c r="E827" s="32"/>
      <c r="F827" s="32"/>
      <c r="G827" s="32"/>
      <c r="H827" s="32"/>
      <c r="I827" s="32"/>
      <c r="J827" s="32"/>
      <c r="K827" s="138"/>
      <c r="N827" s="238"/>
      <c r="O827" s="238"/>
    </row>
    <row r="828" spans="1:15" s="31" customFormat="1">
      <c r="A828" s="226"/>
      <c r="B828" s="32"/>
      <c r="C828" s="32"/>
      <c r="D828" s="32"/>
      <c r="E828" s="32"/>
      <c r="F828" s="32"/>
      <c r="G828" s="32"/>
      <c r="H828" s="32"/>
      <c r="I828" s="32"/>
      <c r="J828" s="32"/>
      <c r="K828" s="138"/>
      <c r="N828" s="238"/>
      <c r="O828" s="238"/>
    </row>
    <row r="829" spans="1:15" s="31" customFormat="1">
      <c r="A829" s="226"/>
      <c r="B829" s="32"/>
      <c r="C829" s="32"/>
      <c r="D829" s="32"/>
      <c r="E829" s="32"/>
      <c r="F829" s="32"/>
      <c r="G829" s="32"/>
      <c r="H829" s="32"/>
      <c r="I829" s="32"/>
      <c r="J829" s="32"/>
      <c r="K829" s="138"/>
      <c r="N829" s="238"/>
      <c r="O829" s="238"/>
    </row>
    <row r="830" spans="1:15" s="31" customFormat="1">
      <c r="A830" s="226"/>
      <c r="B830" s="32"/>
      <c r="C830" s="32"/>
      <c r="D830" s="32"/>
      <c r="E830" s="32"/>
      <c r="F830" s="32"/>
      <c r="G830" s="32"/>
      <c r="H830" s="32"/>
      <c r="I830" s="32"/>
      <c r="J830" s="32"/>
      <c r="K830" s="138"/>
      <c r="N830" s="238"/>
      <c r="O830" s="238"/>
    </row>
    <row r="831" spans="1:15" s="31" customFormat="1">
      <c r="A831" s="226"/>
      <c r="B831" s="32"/>
      <c r="C831" s="228"/>
      <c r="D831" s="32"/>
      <c r="E831" s="32"/>
      <c r="F831" s="32"/>
      <c r="G831" s="32"/>
      <c r="H831" s="32"/>
      <c r="I831" s="32"/>
      <c r="J831" s="32"/>
      <c r="K831" s="138"/>
      <c r="N831" s="238"/>
      <c r="O831" s="238"/>
    </row>
    <row r="832" spans="1:15" s="31" customFormat="1">
      <c r="A832" s="226"/>
      <c r="B832" s="32"/>
      <c r="C832" s="32"/>
      <c r="D832" s="32"/>
      <c r="E832" s="32"/>
      <c r="F832" s="32"/>
      <c r="G832" s="32"/>
      <c r="H832" s="32"/>
      <c r="I832" s="32"/>
      <c r="J832" s="32"/>
      <c r="K832" s="138"/>
      <c r="N832" s="238"/>
      <c r="O832" s="238"/>
    </row>
    <row r="833" spans="1:15" s="31" customFormat="1">
      <c r="A833" s="226"/>
      <c r="B833" s="32"/>
      <c r="C833" s="32"/>
      <c r="D833" s="32"/>
      <c r="E833" s="32"/>
      <c r="F833" s="32"/>
      <c r="G833" s="32"/>
      <c r="H833" s="32"/>
      <c r="I833" s="32"/>
      <c r="J833" s="32"/>
      <c r="K833" s="138"/>
      <c r="N833" s="238"/>
      <c r="O833" s="238"/>
    </row>
    <row r="834" spans="1:15" s="31" customFormat="1">
      <c r="A834" s="226"/>
      <c r="B834" s="32"/>
      <c r="C834" s="32"/>
      <c r="D834" s="32"/>
      <c r="E834" s="32"/>
      <c r="F834" s="32"/>
      <c r="G834" s="32"/>
      <c r="H834" s="32"/>
      <c r="I834" s="32"/>
      <c r="J834" s="32"/>
      <c r="K834" s="138"/>
      <c r="N834" s="238"/>
      <c r="O834" s="238"/>
    </row>
    <row r="835" spans="1:15" s="31" customFormat="1">
      <c r="A835" s="226"/>
      <c r="B835" s="32"/>
      <c r="C835" s="32"/>
      <c r="D835" s="32"/>
      <c r="E835" s="32"/>
      <c r="F835" s="32"/>
      <c r="G835" s="32"/>
      <c r="H835" s="32"/>
      <c r="I835" s="32"/>
      <c r="J835" s="32"/>
      <c r="K835" s="138"/>
      <c r="N835" s="238"/>
      <c r="O835" s="238"/>
    </row>
    <row r="836" spans="1:15" s="31" customFormat="1">
      <c r="A836" s="226"/>
      <c r="B836" s="32"/>
      <c r="C836" s="32"/>
      <c r="D836" s="32"/>
      <c r="E836" s="32"/>
      <c r="F836" s="32"/>
      <c r="G836" s="32"/>
      <c r="H836" s="32"/>
      <c r="I836" s="32"/>
      <c r="J836" s="32"/>
      <c r="K836" s="138"/>
      <c r="N836" s="238"/>
      <c r="O836" s="238"/>
    </row>
    <row r="837" spans="1:15" s="31" customFormat="1">
      <c r="A837" s="226"/>
      <c r="B837" s="32"/>
      <c r="C837" s="32"/>
      <c r="D837" s="32"/>
      <c r="E837" s="32"/>
      <c r="F837" s="32"/>
      <c r="G837" s="32"/>
      <c r="H837" s="32"/>
      <c r="I837" s="32"/>
      <c r="J837" s="32"/>
      <c r="K837" s="138"/>
      <c r="N837" s="238"/>
      <c r="O837" s="238"/>
    </row>
    <row r="838" spans="1:15" s="31" customFormat="1">
      <c r="A838" s="226"/>
      <c r="B838" s="32"/>
      <c r="C838" s="32"/>
      <c r="D838" s="32"/>
      <c r="E838" s="32"/>
      <c r="F838" s="32"/>
      <c r="G838" s="32"/>
      <c r="H838" s="32"/>
      <c r="I838" s="32"/>
      <c r="J838" s="32"/>
      <c r="K838" s="138"/>
      <c r="N838" s="238"/>
      <c r="O838" s="238"/>
    </row>
    <row r="839" spans="1:15" s="31" customFormat="1">
      <c r="A839" s="226"/>
      <c r="B839" s="32"/>
      <c r="C839" s="32"/>
      <c r="D839" s="32"/>
      <c r="E839" s="32"/>
      <c r="F839" s="32"/>
      <c r="G839" s="32"/>
      <c r="H839" s="32"/>
      <c r="I839" s="32"/>
      <c r="J839" s="32"/>
      <c r="K839" s="138"/>
      <c r="N839" s="238"/>
      <c r="O839" s="238"/>
    </row>
    <row r="840" spans="1:15" s="31" customFormat="1">
      <c r="A840" s="226"/>
      <c r="B840" s="32"/>
      <c r="C840" s="32"/>
      <c r="D840" s="32"/>
      <c r="E840" s="32"/>
      <c r="F840" s="32"/>
      <c r="G840" s="32"/>
      <c r="H840" s="32"/>
      <c r="I840" s="32"/>
      <c r="J840" s="32"/>
      <c r="K840" s="138"/>
      <c r="N840" s="238"/>
      <c r="O840" s="238"/>
    </row>
    <row r="841" spans="1:15" s="31" customFormat="1">
      <c r="A841" s="226"/>
      <c r="B841" s="32"/>
      <c r="C841" s="32"/>
      <c r="D841" s="32"/>
      <c r="E841" s="32"/>
      <c r="F841" s="32"/>
      <c r="G841" s="32"/>
      <c r="H841" s="32"/>
      <c r="I841" s="32"/>
      <c r="J841" s="32"/>
      <c r="K841" s="138"/>
      <c r="N841" s="238"/>
      <c r="O841" s="238"/>
    </row>
    <row r="842" spans="1:15" s="31" customFormat="1">
      <c r="A842" s="226"/>
      <c r="B842" s="32"/>
      <c r="C842" s="32"/>
      <c r="D842" s="32"/>
      <c r="E842" s="32"/>
      <c r="F842" s="32"/>
      <c r="G842" s="32"/>
      <c r="H842" s="32"/>
      <c r="I842" s="32"/>
      <c r="J842" s="32"/>
      <c r="K842" s="138"/>
      <c r="N842" s="238"/>
      <c r="O842" s="238"/>
    </row>
    <row r="843" spans="1:15" s="31" customFormat="1">
      <c r="A843" s="226"/>
      <c r="B843" s="32"/>
      <c r="C843" s="32"/>
      <c r="D843" s="32"/>
      <c r="E843" s="32"/>
      <c r="F843" s="32"/>
      <c r="G843" s="32"/>
      <c r="H843" s="32"/>
      <c r="I843" s="32"/>
      <c r="J843" s="32"/>
      <c r="K843" s="138"/>
      <c r="N843" s="238"/>
      <c r="O843" s="238"/>
    </row>
    <row r="844" spans="1:15" s="31" customFormat="1">
      <c r="A844" s="226"/>
      <c r="B844" s="32"/>
      <c r="C844" s="32"/>
      <c r="D844" s="32"/>
      <c r="E844" s="32"/>
      <c r="F844" s="32"/>
      <c r="G844" s="32"/>
      <c r="H844" s="32"/>
      <c r="I844" s="32"/>
      <c r="J844" s="32"/>
      <c r="K844" s="138"/>
      <c r="N844" s="238"/>
      <c r="O844" s="238"/>
    </row>
    <row r="845" spans="1:15" s="31" customFormat="1">
      <c r="A845" s="226"/>
      <c r="B845" s="32"/>
      <c r="C845" s="32"/>
      <c r="D845" s="32"/>
      <c r="E845" s="32"/>
      <c r="F845" s="32"/>
      <c r="G845" s="32"/>
      <c r="H845" s="32"/>
      <c r="I845" s="32"/>
      <c r="J845" s="32"/>
      <c r="K845" s="138"/>
      <c r="N845" s="238"/>
      <c r="O845" s="238"/>
    </row>
    <row r="846" spans="1:15" s="31" customFormat="1">
      <c r="A846" s="226"/>
      <c r="B846" s="32"/>
      <c r="C846" s="32"/>
      <c r="D846" s="32"/>
      <c r="E846" s="32"/>
      <c r="F846" s="32"/>
      <c r="G846" s="32"/>
      <c r="H846" s="32"/>
      <c r="I846" s="32"/>
      <c r="J846" s="32"/>
      <c r="K846" s="138"/>
      <c r="N846" s="238"/>
      <c r="O846" s="238"/>
    </row>
    <row r="847" spans="1:15" s="31" customFormat="1">
      <c r="A847" s="226"/>
      <c r="B847" s="32"/>
      <c r="C847" s="32"/>
      <c r="D847" s="32"/>
      <c r="E847" s="32"/>
      <c r="F847" s="32"/>
      <c r="G847" s="32"/>
      <c r="H847" s="32"/>
      <c r="I847" s="32"/>
      <c r="J847" s="32"/>
      <c r="K847" s="138"/>
      <c r="N847" s="238"/>
      <c r="O847" s="238"/>
    </row>
    <row r="848" spans="1:15" s="31" customFormat="1">
      <c r="A848" s="226"/>
      <c r="B848" s="32"/>
      <c r="C848" s="32"/>
      <c r="D848" s="32"/>
      <c r="E848" s="32"/>
      <c r="F848" s="32"/>
      <c r="G848" s="32"/>
      <c r="H848" s="32"/>
      <c r="I848" s="32"/>
      <c r="J848" s="32"/>
      <c r="K848" s="138"/>
      <c r="N848" s="238"/>
      <c r="O848" s="238"/>
    </row>
    <row r="849" spans="1:15" s="31" customFormat="1">
      <c r="A849" s="226"/>
      <c r="B849" s="32"/>
      <c r="C849" s="32"/>
      <c r="D849" s="32"/>
      <c r="E849" s="32"/>
      <c r="F849" s="32"/>
      <c r="G849" s="32"/>
      <c r="H849" s="32"/>
      <c r="I849" s="32"/>
      <c r="J849" s="32"/>
      <c r="K849" s="138"/>
      <c r="N849" s="238"/>
      <c r="O849" s="238"/>
    </row>
    <row r="850" spans="1:15" s="31" customFormat="1">
      <c r="A850" s="226"/>
      <c r="B850" s="32"/>
      <c r="C850" s="32"/>
      <c r="D850" s="32"/>
      <c r="E850" s="32"/>
      <c r="F850" s="32"/>
      <c r="G850" s="32"/>
      <c r="H850" s="32"/>
      <c r="I850" s="32"/>
      <c r="J850" s="32"/>
      <c r="K850" s="138"/>
      <c r="N850" s="238"/>
      <c r="O850" s="238"/>
    </row>
    <row r="851" spans="1:15" s="31" customFormat="1">
      <c r="A851" s="226"/>
      <c r="B851" s="32"/>
      <c r="C851" s="32"/>
      <c r="D851" s="32"/>
      <c r="E851" s="32"/>
      <c r="F851" s="32"/>
      <c r="G851" s="32"/>
      <c r="H851" s="32"/>
      <c r="I851" s="32"/>
      <c r="J851" s="32"/>
      <c r="K851" s="138"/>
      <c r="N851" s="238"/>
      <c r="O851" s="238"/>
    </row>
    <row r="852" spans="1:15" s="31" customFormat="1">
      <c r="A852" s="226"/>
      <c r="B852" s="32"/>
      <c r="C852" s="32"/>
      <c r="D852" s="32"/>
      <c r="E852" s="32"/>
      <c r="F852" s="32"/>
      <c r="G852" s="32"/>
      <c r="H852" s="32"/>
      <c r="I852" s="32"/>
      <c r="J852" s="32"/>
      <c r="K852" s="138"/>
      <c r="N852" s="238"/>
      <c r="O852" s="238"/>
    </row>
    <row r="853" spans="1:15" s="31" customFormat="1">
      <c r="A853" s="226"/>
      <c r="B853" s="32"/>
      <c r="C853" s="32"/>
      <c r="D853" s="32"/>
      <c r="E853" s="32"/>
      <c r="F853" s="32"/>
      <c r="G853" s="32"/>
      <c r="H853" s="32"/>
      <c r="I853" s="32"/>
      <c r="J853" s="32"/>
      <c r="K853" s="138"/>
      <c r="N853" s="238"/>
      <c r="O853" s="238"/>
    </row>
    <row r="854" spans="1:15" s="31" customFormat="1">
      <c r="A854" s="226"/>
      <c r="B854" s="32"/>
      <c r="C854" s="32"/>
      <c r="D854" s="32"/>
      <c r="E854" s="32"/>
      <c r="F854" s="32"/>
      <c r="G854" s="32"/>
      <c r="H854" s="32"/>
      <c r="I854" s="32"/>
      <c r="J854" s="32"/>
      <c r="K854" s="138"/>
      <c r="N854" s="238"/>
      <c r="O854" s="238"/>
    </row>
    <row r="855" spans="1:15" s="31" customFormat="1">
      <c r="A855" s="226"/>
      <c r="B855" s="32"/>
      <c r="C855" s="32"/>
      <c r="D855" s="32"/>
      <c r="E855" s="32"/>
      <c r="F855" s="32"/>
      <c r="G855" s="32"/>
      <c r="H855" s="32"/>
      <c r="I855" s="32"/>
      <c r="J855" s="32"/>
      <c r="K855" s="138"/>
      <c r="N855" s="238"/>
      <c r="O855" s="238"/>
    </row>
    <row r="856" spans="1:15" s="31" customFormat="1">
      <c r="A856" s="226"/>
      <c r="B856" s="32"/>
      <c r="C856" s="32"/>
      <c r="D856" s="32"/>
      <c r="E856" s="32"/>
      <c r="F856" s="32"/>
      <c r="G856" s="32"/>
      <c r="H856" s="32"/>
      <c r="I856" s="32"/>
      <c r="J856" s="32"/>
      <c r="K856" s="138"/>
      <c r="N856" s="238"/>
      <c r="O856" s="238"/>
    </row>
    <row r="857" spans="1:15" s="31" customFormat="1">
      <c r="A857" s="226"/>
      <c r="B857" s="32"/>
      <c r="C857" s="32"/>
      <c r="D857" s="32"/>
      <c r="E857" s="32"/>
      <c r="F857" s="32"/>
      <c r="G857" s="32"/>
      <c r="H857" s="32"/>
      <c r="I857" s="32"/>
      <c r="J857" s="32"/>
      <c r="K857" s="138"/>
      <c r="N857" s="238"/>
      <c r="O857" s="238"/>
    </row>
    <row r="858" spans="1:15">
      <c r="A858" s="28"/>
      <c r="B858" s="32"/>
      <c r="C858" s="29"/>
      <c r="D858" s="32"/>
      <c r="E858" s="29"/>
      <c r="F858" s="29"/>
      <c r="G858" s="29"/>
      <c r="H858" s="29"/>
      <c r="I858" s="29"/>
      <c r="J858" s="29"/>
      <c r="K858" s="138"/>
      <c r="N858" s="241"/>
      <c r="O858" s="241"/>
    </row>
    <row r="859" spans="1:15">
      <c r="A859" s="28"/>
      <c r="B859" s="32"/>
      <c r="C859" s="29"/>
      <c r="D859" s="32"/>
      <c r="E859" s="29"/>
      <c r="F859" s="29"/>
      <c r="G859" s="29"/>
      <c r="H859" s="29"/>
      <c r="I859" s="29"/>
      <c r="J859" s="29"/>
      <c r="K859" s="138"/>
      <c r="N859" s="241"/>
      <c r="O859" s="241"/>
    </row>
    <row r="860" spans="1:15">
      <c r="A860" s="28"/>
      <c r="B860" s="32"/>
      <c r="C860" s="29"/>
      <c r="D860" s="32"/>
      <c r="E860" s="29"/>
      <c r="F860" s="29"/>
      <c r="G860" s="29"/>
      <c r="H860" s="29"/>
      <c r="I860" s="29"/>
      <c r="J860" s="29"/>
      <c r="K860" s="30"/>
      <c r="N860" s="241"/>
      <c r="O860" s="241"/>
    </row>
    <row r="861" spans="1:15">
      <c r="A861" s="28"/>
      <c r="B861" s="32"/>
      <c r="C861" s="29"/>
      <c r="D861" s="32"/>
      <c r="E861" s="29"/>
      <c r="F861" s="29"/>
      <c r="G861" s="29"/>
      <c r="H861" s="29"/>
      <c r="I861" s="29"/>
      <c r="J861" s="29"/>
      <c r="K861" s="30"/>
      <c r="N861" s="241"/>
      <c r="O861" s="241"/>
    </row>
    <row r="862" spans="1:15">
      <c r="A862" s="28"/>
      <c r="B862" s="32"/>
      <c r="C862" s="29"/>
      <c r="D862" s="29"/>
      <c r="E862" s="29"/>
      <c r="F862" s="29"/>
      <c r="G862" s="29"/>
      <c r="H862" s="29"/>
      <c r="I862" s="29"/>
      <c r="J862" s="29"/>
      <c r="K862" s="30"/>
      <c r="N862" s="241"/>
      <c r="O862" s="241"/>
    </row>
    <row r="863" spans="1:15">
      <c r="A863" s="28"/>
      <c r="B863" s="32"/>
      <c r="C863" s="29"/>
      <c r="D863" s="29"/>
      <c r="E863" s="29"/>
      <c r="F863" s="29"/>
      <c r="G863" s="29"/>
      <c r="H863" s="29"/>
      <c r="I863" s="29"/>
      <c r="J863" s="29"/>
      <c r="K863" s="30"/>
      <c r="N863" s="241"/>
      <c r="O863" s="241"/>
    </row>
    <row r="864" spans="1:15">
      <c r="A864" s="28"/>
      <c r="B864" s="32"/>
      <c r="C864" s="29"/>
      <c r="D864" s="29"/>
      <c r="E864" s="29"/>
      <c r="F864" s="29"/>
      <c r="G864" s="29"/>
      <c r="H864" s="29"/>
      <c r="I864" s="29"/>
      <c r="J864" s="29"/>
      <c r="K864" s="30"/>
      <c r="N864" s="241"/>
      <c r="O864" s="241"/>
    </row>
    <row r="865" spans="1:15">
      <c r="A865" s="7"/>
      <c r="B865" s="32"/>
      <c r="C865" s="29"/>
      <c r="D865" s="29"/>
      <c r="E865" s="29"/>
      <c r="F865" s="29"/>
      <c r="G865" s="29"/>
      <c r="H865" s="29"/>
      <c r="I865" s="29"/>
      <c r="J865" s="29"/>
      <c r="K865" s="30"/>
      <c r="N865" s="241"/>
      <c r="O865" s="241"/>
    </row>
    <row r="866" spans="1:15">
      <c r="A866" s="7"/>
      <c r="B866" s="32"/>
      <c r="C866" s="29"/>
      <c r="D866" s="29"/>
      <c r="E866" s="29"/>
      <c r="F866" s="29"/>
      <c r="G866" s="29"/>
      <c r="H866" s="29"/>
      <c r="I866" s="29"/>
      <c r="J866" s="29"/>
      <c r="K866" s="30"/>
      <c r="N866" s="241"/>
      <c r="O866" s="241"/>
    </row>
    <row r="867" spans="1:15">
      <c r="D867" s="29"/>
      <c r="K867" s="30"/>
      <c r="N867" s="241"/>
      <c r="O867" s="241"/>
    </row>
    <row r="868" spans="1:15">
      <c r="D868" s="29"/>
      <c r="K868" s="30"/>
      <c r="N868" s="241"/>
      <c r="O868" s="241"/>
    </row>
    <row r="869" spans="1:15">
      <c r="D869" s="29"/>
    </row>
    <row r="870" spans="1:15">
      <c r="D870" s="29"/>
    </row>
  </sheetData>
  <protectedRanges>
    <protectedRange sqref="A563" name="Диапазон1_3"/>
    <protectedRange sqref="A364" name="Диапазон1_2_1"/>
  </protectedRanges>
  <mergeCells count="30">
    <mergeCell ref="J1:T1"/>
    <mergeCell ref="J2:T2"/>
    <mergeCell ref="K3:T3"/>
    <mergeCell ref="U12:U15"/>
    <mergeCell ref="V12:V15"/>
    <mergeCell ref="N12:N15"/>
    <mergeCell ref="O12:O15"/>
    <mergeCell ref="P12:P15"/>
    <mergeCell ref="Q12:Q15"/>
    <mergeCell ref="J796:K796"/>
    <mergeCell ref="J795:K795"/>
    <mergeCell ref="E16:J16"/>
    <mergeCell ref="K11:K15"/>
    <mergeCell ref="B11:B15"/>
    <mergeCell ref="M12:M15"/>
    <mergeCell ref="E794:J794"/>
    <mergeCell ref="C11:C15"/>
    <mergeCell ref="L11:V11"/>
    <mergeCell ref="A10:K10"/>
    <mergeCell ref="T12:T15"/>
    <mergeCell ref="D11:D15"/>
    <mergeCell ref="J5:T5"/>
    <mergeCell ref="J6:T6"/>
    <mergeCell ref="K7:T7"/>
    <mergeCell ref="L12:L15"/>
    <mergeCell ref="E11:J15"/>
    <mergeCell ref="A11:A15"/>
    <mergeCell ref="R12:R15"/>
    <mergeCell ref="S12:S15"/>
    <mergeCell ref="A9:V9"/>
  </mergeCells>
  <phoneticPr fontId="0" type="noConversion"/>
  <printOptions gridLines="1"/>
  <pageMargins left="0.59055118110236227" right="0.59055118110236227" top="0.55118110236220474" bottom="0.39370078740157483" header="0.19685039370078741" footer="0"/>
  <pageSetup paperSize="9" scale="50" orientation="portrait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W637"/>
  <sheetViews>
    <sheetView tabSelected="1" view="pageBreakPreview" topLeftCell="B1" zoomScale="60" zoomScaleNormal="100" workbookViewId="0">
      <selection activeCell="N4" sqref="N4"/>
    </sheetView>
  </sheetViews>
  <sheetFormatPr defaultRowHeight="12.75"/>
  <cols>
    <col min="1" max="1" width="5" style="37" hidden="1" customWidth="1"/>
    <col min="2" max="2" width="63.85546875" style="26" customWidth="1"/>
    <col min="3" max="3" width="5.5703125" style="26" customWidth="1"/>
    <col min="4" max="4" width="2.85546875" style="27" customWidth="1"/>
    <col min="5" max="5" width="3.28515625" style="27" customWidth="1"/>
    <col min="6" max="6" width="2.28515625" style="27" customWidth="1"/>
    <col min="7" max="7" width="6.28515625" style="26" customWidth="1"/>
    <col min="8" max="8" width="3.42578125" style="26" customWidth="1"/>
    <col min="9" max="9" width="8.7109375" style="27" customWidth="1"/>
    <col min="10" max="12" width="15.85546875" style="26" hidden="1" customWidth="1"/>
    <col min="13" max="13" width="21.140625" style="26" hidden="1" customWidth="1"/>
    <col min="14" max="14" width="23.28515625" style="26" customWidth="1"/>
    <col min="15" max="16" width="21.140625" style="26" hidden="1" customWidth="1"/>
    <col min="17" max="17" width="20.85546875" style="26" customWidth="1"/>
    <col min="18" max="18" width="15.5703125" style="26" hidden="1" customWidth="1"/>
    <col min="19" max="19" width="19.42578125" style="26" hidden="1" customWidth="1"/>
    <col min="20" max="21" width="19.42578125" style="26" customWidth="1"/>
    <col min="22" max="16384" width="9.140625" style="26"/>
  </cols>
  <sheetData>
    <row r="1" spans="1:23">
      <c r="B1" s="239"/>
      <c r="C1" s="239"/>
      <c r="D1" s="240"/>
      <c r="E1" s="240"/>
      <c r="F1" s="240"/>
      <c r="G1" s="239"/>
      <c r="H1" s="239"/>
      <c r="I1" s="240"/>
      <c r="J1" s="239"/>
      <c r="K1" s="239"/>
      <c r="L1" s="277"/>
      <c r="M1" s="277"/>
      <c r="N1" s="574" t="s">
        <v>410</v>
      </c>
      <c r="O1" s="574"/>
      <c r="P1" s="574"/>
      <c r="Q1" s="574"/>
      <c r="R1" s="574"/>
      <c r="S1" s="574"/>
      <c r="T1" s="574"/>
    </row>
    <row r="2" spans="1:23" ht="15" customHeight="1">
      <c r="B2" s="239"/>
      <c r="C2" s="239"/>
      <c r="D2" s="240"/>
      <c r="E2" s="240"/>
      <c r="F2" s="240"/>
      <c r="G2" s="239"/>
      <c r="H2" s="239"/>
      <c r="I2" s="240"/>
      <c r="J2" s="239"/>
      <c r="K2" s="239"/>
      <c r="L2" s="277"/>
      <c r="M2" s="277"/>
      <c r="N2" s="574" t="s">
        <v>266</v>
      </c>
      <c r="O2" s="574"/>
      <c r="P2" s="574"/>
      <c r="Q2" s="574"/>
      <c r="R2" s="574"/>
      <c r="S2" s="574"/>
      <c r="T2" s="574"/>
    </row>
    <row r="3" spans="1:23" ht="22.5" customHeight="1">
      <c r="B3" s="239"/>
      <c r="C3" s="239"/>
      <c r="D3" s="240"/>
      <c r="E3" s="240"/>
      <c r="F3" s="240"/>
      <c r="G3" s="239"/>
      <c r="H3" s="239"/>
      <c r="I3" s="240"/>
      <c r="J3" s="239"/>
      <c r="K3" s="239"/>
      <c r="L3" s="278"/>
      <c r="M3" s="278"/>
      <c r="N3" s="579" t="s">
        <v>473</v>
      </c>
      <c r="O3" s="579"/>
      <c r="P3" s="579"/>
      <c r="Q3" s="579"/>
      <c r="R3" s="579"/>
      <c r="S3" s="579"/>
      <c r="T3" s="579"/>
      <c r="U3" s="278"/>
      <c r="V3" s="278"/>
      <c r="W3" s="278"/>
    </row>
    <row r="4" spans="1:23" ht="28.5" customHeight="1">
      <c r="B4" s="239"/>
      <c r="C4" s="239"/>
      <c r="D4" s="240"/>
      <c r="E4" s="240"/>
      <c r="F4" s="240"/>
      <c r="G4" s="239"/>
      <c r="H4" s="239"/>
      <c r="I4" s="240"/>
      <c r="J4" s="239"/>
      <c r="K4" s="239"/>
      <c r="L4" s="239"/>
      <c r="M4" s="239"/>
      <c r="N4" s="239"/>
      <c r="O4" s="239"/>
      <c r="P4" s="239"/>
      <c r="Q4" s="239"/>
      <c r="R4" s="239"/>
    </row>
    <row r="5" spans="1:23" ht="12.75" customHeight="1">
      <c r="B5" s="239"/>
      <c r="C5" s="239"/>
      <c r="D5" s="240"/>
      <c r="E5" s="240"/>
      <c r="F5" s="240"/>
      <c r="G5" s="277"/>
      <c r="H5" s="277"/>
      <c r="I5" s="277"/>
      <c r="J5" s="574" t="s">
        <v>381</v>
      </c>
      <c r="K5" s="574"/>
      <c r="L5" s="574"/>
      <c r="M5" s="574"/>
      <c r="N5" s="574"/>
      <c r="O5" s="574"/>
      <c r="P5" s="574"/>
      <c r="Q5" s="574"/>
      <c r="R5" s="574"/>
      <c r="S5" s="574"/>
      <c r="T5" s="574"/>
    </row>
    <row r="6" spans="1:23" ht="21.75" customHeight="1">
      <c r="B6" s="239"/>
      <c r="C6" s="239"/>
      <c r="D6" s="240"/>
      <c r="E6" s="240"/>
      <c r="F6" s="240"/>
      <c r="G6" s="277"/>
      <c r="H6" s="277"/>
      <c r="I6" s="277"/>
      <c r="J6" s="574" t="s">
        <v>266</v>
      </c>
      <c r="K6" s="574"/>
      <c r="L6" s="574"/>
      <c r="M6" s="574"/>
      <c r="N6" s="574"/>
      <c r="O6" s="574"/>
      <c r="P6" s="574"/>
      <c r="Q6" s="574"/>
      <c r="R6" s="574"/>
      <c r="S6" s="574"/>
      <c r="T6" s="574"/>
    </row>
    <row r="7" spans="1:23" ht="21.75" customHeight="1">
      <c r="B7" s="239"/>
      <c r="C7" s="239"/>
      <c r="D7" s="240"/>
      <c r="E7" s="240"/>
      <c r="F7" s="240"/>
      <c r="G7" s="278"/>
      <c r="H7" s="278"/>
      <c r="I7" s="278"/>
      <c r="J7" s="579" t="s">
        <v>386</v>
      </c>
      <c r="K7" s="579"/>
      <c r="L7" s="579"/>
      <c r="M7" s="579"/>
      <c r="N7" s="579"/>
      <c r="O7" s="579"/>
      <c r="P7" s="579"/>
      <c r="Q7" s="579"/>
      <c r="R7" s="579"/>
      <c r="S7" s="579"/>
      <c r="T7" s="579"/>
    </row>
    <row r="8" spans="1:23">
      <c r="B8" s="239"/>
      <c r="C8" s="239"/>
      <c r="D8" s="240"/>
      <c r="E8" s="240"/>
      <c r="F8" s="240"/>
      <c r="G8" s="239"/>
      <c r="H8" s="239"/>
      <c r="I8" s="240"/>
      <c r="J8" s="239"/>
      <c r="K8" s="239"/>
      <c r="L8" s="239"/>
      <c r="M8" s="239"/>
      <c r="N8" s="239"/>
      <c r="O8" s="239"/>
      <c r="P8" s="239"/>
      <c r="Q8" s="239"/>
      <c r="R8" s="239"/>
    </row>
    <row r="9" spans="1:23" ht="68.25" customHeight="1">
      <c r="B9" s="618" t="s">
        <v>324</v>
      </c>
      <c r="C9" s="618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</row>
    <row r="10" spans="1:23">
      <c r="B10" s="283"/>
      <c r="C10" s="283"/>
      <c r="D10" s="283"/>
      <c r="E10" s="283"/>
      <c r="F10" s="283"/>
      <c r="G10" s="283"/>
      <c r="H10" s="283"/>
      <c r="I10" s="283"/>
      <c r="J10" s="239"/>
      <c r="K10" s="239"/>
      <c r="L10" s="239"/>
      <c r="M10" s="239"/>
      <c r="N10" s="239"/>
      <c r="O10" s="239"/>
      <c r="P10" s="239"/>
      <c r="Q10" s="239"/>
      <c r="R10" s="239"/>
    </row>
    <row r="11" spans="1:23" ht="21.75" customHeight="1">
      <c r="A11" s="183" t="s">
        <v>168</v>
      </c>
      <c r="B11" s="628" t="s">
        <v>110</v>
      </c>
      <c r="C11" s="622" t="s">
        <v>169</v>
      </c>
      <c r="D11" s="623"/>
      <c r="E11" s="623"/>
      <c r="F11" s="623"/>
      <c r="G11" s="623"/>
      <c r="H11" s="624"/>
      <c r="I11" s="628" t="s">
        <v>332</v>
      </c>
      <c r="J11" s="630" t="s">
        <v>326</v>
      </c>
      <c r="K11" s="631"/>
      <c r="L11" s="631"/>
      <c r="M11" s="631"/>
      <c r="N11" s="631"/>
      <c r="O11" s="631"/>
      <c r="P11" s="631"/>
      <c r="Q11" s="631"/>
      <c r="R11" s="631"/>
      <c r="S11" s="631"/>
      <c r="T11" s="632"/>
    </row>
    <row r="12" spans="1:23" ht="57.75" customHeight="1">
      <c r="A12" s="183"/>
      <c r="B12" s="629"/>
      <c r="C12" s="625"/>
      <c r="D12" s="626"/>
      <c r="E12" s="626"/>
      <c r="F12" s="626"/>
      <c r="G12" s="626"/>
      <c r="H12" s="627"/>
      <c r="I12" s="629"/>
      <c r="J12" s="399" t="s">
        <v>327</v>
      </c>
      <c r="K12" s="399"/>
      <c r="L12" s="399" t="s">
        <v>327</v>
      </c>
      <c r="M12" s="399" t="s">
        <v>382</v>
      </c>
      <c r="N12" s="534" t="s">
        <v>327</v>
      </c>
      <c r="O12" s="406" t="s">
        <v>328</v>
      </c>
      <c r="P12" s="564" t="s">
        <v>382</v>
      </c>
      <c r="Q12" s="281" t="s">
        <v>328</v>
      </c>
      <c r="R12" s="406" t="s">
        <v>329</v>
      </c>
      <c r="S12" s="406" t="s">
        <v>382</v>
      </c>
      <c r="T12" s="406" t="s">
        <v>329</v>
      </c>
    </row>
    <row r="13" spans="1:23" s="271" customFormat="1">
      <c r="A13" s="8">
        <v>1</v>
      </c>
      <c r="B13" s="8">
        <v>1</v>
      </c>
      <c r="C13" s="621" t="s">
        <v>170</v>
      </c>
      <c r="D13" s="621"/>
      <c r="E13" s="621"/>
      <c r="F13" s="621"/>
      <c r="G13" s="621"/>
      <c r="H13" s="621"/>
      <c r="I13" s="474" t="s">
        <v>171</v>
      </c>
      <c r="J13" s="524">
        <v>4</v>
      </c>
      <c r="K13" s="8"/>
      <c r="L13" s="8">
        <v>4</v>
      </c>
      <c r="M13" s="8">
        <v>4</v>
      </c>
      <c r="N13" s="554">
        <v>4</v>
      </c>
      <c r="O13" s="407">
        <v>5</v>
      </c>
      <c r="P13" s="565"/>
      <c r="Q13" s="282">
        <v>5</v>
      </c>
      <c r="R13" s="407">
        <v>6</v>
      </c>
      <c r="S13" s="407">
        <v>6</v>
      </c>
      <c r="T13" s="407">
        <v>6</v>
      </c>
    </row>
    <row r="14" spans="1:23" ht="9" customHeight="1">
      <c r="A14" s="272"/>
      <c r="B14" s="249"/>
      <c r="C14" s="183"/>
      <c r="D14" s="244"/>
      <c r="E14" s="244"/>
      <c r="F14" s="244"/>
      <c r="G14" s="245"/>
      <c r="H14" s="263"/>
      <c r="I14" s="259"/>
      <c r="J14" s="498"/>
      <c r="K14" s="400"/>
      <c r="L14" s="400"/>
      <c r="M14" s="400"/>
      <c r="N14" s="396"/>
      <c r="O14" s="397"/>
      <c r="P14" s="400"/>
      <c r="Q14" s="396"/>
      <c r="R14" s="397"/>
      <c r="S14" s="396"/>
      <c r="T14" s="397"/>
    </row>
    <row r="15" spans="1:23" ht="18.75">
      <c r="A15" s="5"/>
      <c r="B15" s="208" t="s">
        <v>165</v>
      </c>
      <c r="C15" s="209"/>
      <c r="D15" s="210"/>
      <c r="E15" s="210"/>
      <c r="F15" s="210"/>
      <c r="G15" s="211"/>
      <c r="H15" s="264"/>
      <c r="I15" s="494"/>
      <c r="J15" s="482" t="e">
        <f>J16+J131+J145+J165+J181+J193+J210+J215+J221+J229+J267+J291+J369+J262+J110+J392+J401+J420</f>
        <v>#REF!</v>
      </c>
      <c r="K15" s="315" t="e">
        <f>K16+K131+K145+K165+K181+K193+K210+K215+K221+K229+K267+K291+K369+K262+K110+K392+K401+K420</f>
        <v>#REF!</v>
      </c>
      <c r="L15" s="315">
        <f t="shared" ref="L15:T15" si="0">L16+L131+L145+L165+L181+L193+L210+L215+L221+L229+L267+L291+L369+L262+L110+L392+L401+L420+L415</f>
        <v>1491146157.1499999</v>
      </c>
      <c r="M15" s="315">
        <f t="shared" si="0"/>
        <v>-15695432.279999992</v>
      </c>
      <c r="N15" s="304">
        <f t="shared" si="0"/>
        <v>1475450724.8699999</v>
      </c>
      <c r="O15" s="482">
        <f t="shared" si="0"/>
        <v>1247388429.7700002</v>
      </c>
      <c r="P15" s="315">
        <f t="shared" si="0"/>
        <v>37274820.640000001</v>
      </c>
      <c r="Q15" s="304">
        <f t="shared" si="0"/>
        <v>1294637007.9200001</v>
      </c>
      <c r="R15" s="482">
        <f t="shared" si="0"/>
        <v>1241051447.27</v>
      </c>
      <c r="S15" s="315">
        <f t="shared" si="0"/>
        <v>0</v>
      </c>
      <c r="T15" s="304">
        <f t="shared" si="0"/>
        <v>1251025204.78</v>
      </c>
      <c r="U15" s="522"/>
    </row>
    <row r="16" spans="1:23" ht="60" customHeight="1">
      <c r="A16" s="5"/>
      <c r="B16" s="165" t="s">
        <v>378</v>
      </c>
      <c r="C16" s="166" t="s">
        <v>98</v>
      </c>
      <c r="D16" s="167" t="s">
        <v>172</v>
      </c>
      <c r="E16" s="167" t="s">
        <v>172</v>
      </c>
      <c r="F16" s="167" t="s">
        <v>172</v>
      </c>
      <c r="G16" s="167" t="s">
        <v>173</v>
      </c>
      <c r="H16" s="265" t="s">
        <v>172</v>
      </c>
      <c r="I16" s="495"/>
      <c r="J16" s="482" t="e">
        <f t="shared" ref="J16:T16" si="1">J17+J76+J83</f>
        <v>#REF!</v>
      </c>
      <c r="K16" s="315" t="e">
        <f t="shared" si="1"/>
        <v>#REF!</v>
      </c>
      <c r="L16" s="315">
        <f t="shared" si="1"/>
        <v>153905729.01999998</v>
      </c>
      <c r="M16" s="315">
        <f t="shared" si="1"/>
        <v>102812.98999999999</v>
      </c>
      <c r="N16" s="304">
        <f t="shared" si="1"/>
        <v>154008542.00999999</v>
      </c>
      <c r="O16" s="482">
        <f t="shared" si="1"/>
        <v>119618854.87</v>
      </c>
      <c r="P16" s="315">
        <f t="shared" si="1"/>
        <v>0</v>
      </c>
      <c r="Q16" s="304">
        <f t="shared" si="1"/>
        <v>119618854.87</v>
      </c>
      <c r="R16" s="482">
        <f t="shared" si="1"/>
        <v>118368854.87</v>
      </c>
      <c r="S16" s="315">
        <f t="shared" si="1"/>
        <v>0</v>
      </c>
      <c r="T16" s="304">
        <f t="shared" si="1"/>
        <v>118368854.87</v>
      </c>
      <c r="U16" s="522"/>
    </row>
    <row r="17" spans="1:21" s="38" customFormat="1" ht="29.25" customHeight="1">
      <c r="A17" s="6"/>
      <c r="B17" s="250" t="s">
        <v>18</v>
      </c>
      <c r="C17" s="166" t="s">
        <v>98</v>
      </c>
      <c r="D17" s="167" t="s">
        <v>174</v>
      </c>
      <c r="E17" s="167" t="s">
        <v>172</v>
      </c>
      <c r="F17" s="167" t="s">
        <v>172</v>
      </c>
      <c r="G17" s="167" t="s">
        <v>173</v>
      </c>
      <c r="H17" s="265" t="s">
        <v>172</v>
      </c>
      <c r="I17" s="495"/>
      <c r="J17" s="482" t="e">
        <f>J29+J42+J51+J24+J45+J21+#REF!+J48+J66+J54+#REF!</f>
        <v>#REF!</v>
      </c>
      <c r="K17" s="315" t="e">
        <f>K29+K42+K51+K24+K45+K21+#REF!+K48+K66+K54+#REF!</f>
        <v>#REF!</v>
      </c>
      <c r="L17" s="315">
        <f>L29+L42+L51+L24+L45+L21+L48+L66+L54+L60+L69+L72+L18+L63+L57</f>
        <v>110038143.70999999</v>
      </c>
      <c r="M17" s="315">
        <f t="shared" ref="M17:T17" si="2">M29+M42+M51+M24+M45+M21+M48+M66+M54+M60+M69+M72+M18+M63+M57</f>
        <v>102812.98999999999</v>
      </c>
      <c r="N17" s="304">
        <f>N29+N42+N51+N24+N45+N21+N48+N66+N54+N60+N69+N72+N18+N63+N57</f>
        <v>110140956.69999999</v>
      </c>
      <c r="O17" s="482">
        <f t="shared" si="2"/>
        <v>81985100</v>
      </c>
      <c r="P17" s="315">
        <f t="shared" si="2"/>
        <v>0</v>
      </c>
      <c r="Q17" s="304">
        <f t="shared" si="2"/>
        <v>81985100</v>
      </c>
      <c r="R17" s="482">
        <f t="shared" si="2"/>
        <v>80520100</v>
      </c>
      <c r="S17" s="315">
        <f t="shared" si="2"/>
        <v>0</v>
      </c>
      <c r="T17" s="304">
        <f t="shared" si="2"/>
        <v>80520100</v>
      </c>
      <c r="U17" s="522"/>
    </row>
    <row r="18" spans="1:21" s="38" customFormat="1" ht="18.75">
      <c r="A18" s="6"/>
      <c r="B18" s="178" t="s">
        <v>398</v>
      </c>
      <c r="C18" s="113" t="s">
        <v>98</v>
      </c>
      <c r="D18" s="92" t="s">
        <v>174</v>
      </c>
      <c r="E18" s="70" t="s">
        <v>172</v>
      </c>
      <c r="F18" s="70" t="s">
        <v>172</v>
      </c>
      <c r="G18" s="84" t="s">
        <v>399</v>
      </c>
      <c r="H18" s="72" t="s">
        <v>172</v>
      </c>
      <c r="I18" s="252"/>
      <c r="J18" s="490"/>
      <c r="K18" s="401"/>
      <c r="L18" s="401">
        <f t="shared" ref="L18:T19" si="3">L19</f>
        <v>7000000</v>
      </c>
      <c r="M18" s="401">
        <f t="shared" si="3"/>
        <v>0</v>
      </c>
      <c r="N18" s="301">
        <f t="shared" si="3"/>
        <v>7000000</v>
      </c>
      <c r="O18" s="490">
        <f t="shared" si="3"/>
        <v>0</v>
      </c>
      <c r="P18" s="401">
        <f t="shared" si="3"/>
        <v>0</v>
      </c>
      <c r="Q18" s="301">
        <f t="shared" si="3"/>
        <v>0</v>
      </c>
      <c r="R18" s="490">
        <f t="shared" si="3"/>
        <v>0</v>
      </c>
      <c r="S18" s="301">
        <f t="shared" si="3"/>
        <v>0</v>
      </c>
      <c r="T18" s="301">
        <f t="shared" si="3"/>
        <v>0</v>
      </c>
      <c r="U18" s="522"/>
    </row>
    <row r="19" spans="1:21" s="38" customFormat="1" ht="25.5">
      <c r="A19" s="6"/>
      <c r="B19" s="74" t="s">
        <v>30</v>
      </c>
      <c r="C19" s="113" t="s">
        <v>98</v>
      </c>
      <c r="D19" s="92" t="s">
        <v>174</v>
      </c>
      <c r="E19" s="70" t="s">
        <v>172</v>
      </c>
      <c r="F19" s="70" t="s">
        <v>172</v>
      </c>
      <c r="G19" s="84" t="s">
        <v>399</v>
      </c>
      <c r="H19" s="72" t="s">
        <v>172</v>
      </c>
      <c r="I19" s="252">
        <v>600</v>
      </c>
      <c r="J19" s="490"/>
      <c r="K19" s="401"/>
      <c r="L19" s="401">
        <f t="shared" si="3"/>
        <v>7000000</v>
      </c>
      <c r="M19" s="401">
        <f t="shared" si="3"/>
        <v>0</v>
      </c>
      <c r="N19" s="301">
        <f t="shared" si="3"/>
        <v>7000000</v>
      </c>
      <c r="O19" s="490">
        <f t="shared" si="3"/>
        <v>0</v>
      </c>
      <c r="P19" s="401">
        <f t="shared" si="3"/>
        <v>0</v>
      </c>
      <c r="Q19" s="301">
        <f t="shared" si="3"/>
        <v>0</v>
      </c>
      <c r="R19" s="490">
        <f t="shared" si="3"/>
        <v>0</v>
      </c>
      <c r="S19" s="301">
        <f t="shared" si="3"/>
        <v>0</v>
      </c>
      <c r="T19" s="301">
        <f t="shared" si="3"/>
        <v>0</v>
      </c>
      <c r="U19" s="522"/>
    </row>
    <row r="20" spans="1:21" s="38" customFormat="1" ht="18.75">
      <c r="A20" s="6"/>
      <c r="B20" s="74" t="s">
        <v>31</v>
      </c>
      <c r="C20" s="113" t="s">
        <v>98</v>
      </c>
      <c r="D20" s="92" t="s">
        <v>174</v>
      </c>
      <c r="E20" s="70" t="s">
        <v>172</v>
      </c>
      <c r="F20" s="70" t="s">
        <v>172</v>
      </c>
      <c r="G20" s="84" t="s">
        <v>399</v>
      </c>
      <c r="H20" s="72" t="s">
        <v>172</v>
      </c>
      <c r="I20" s="252" t="s">
        <v>32</v>
      </c>
      <c r="J20" s="490"/>
      <c r="K20" s="401"/>
      <c r="L20" s="401">
        <v>7000000</v>
      </c>
      <c r="M20" s="401">
        <v>0</v>
      </c>
      <c r="N20" s="301">
        <v>7000000</v>
      </c>
      <c r="O20" s="490">
        <v>0</v>
      </c>
      <c r="P20" s="401">
        <v>0</v>
      </c>
      <c r="Q20" s="301">
        <f>P20</f>
        <v>0</v>
      </c>
      <c r="R20" s="490">
        <v>0</v>
      </c>
      <c r="S20" s="301">
        <v>0</v>
      </c>
      <c r="T20" s="297">
        <f>S20</f>
        <v>0</v>
      </c>
      <c r="U20" s="522"/>
    </row>
    <row r="21" spans="1:21" s="38" customFormat="1" ht="63.75">
      <c r="A21" s="6"/>
      <c r="B21" s="168" t="s">
        <v>244</v>
      </c>
      <c r="C21" s="77" t="s">
        <v>98</v>
      </c>
      <c r="D21" s="69" t="s">
        <v>174</v>
      </c>
      <c r="E21" s="70" t="s">
        <v>172</v>
      </c>
      <c r="F21" s="70" t="s">
        <v>172</v>
      </c>
      <c r="G21" s="84" t="s">
        <v>245</v>
      </c>
      <c r="H21" s="72" t="s">
        <v>172</v>
      </c>
      <c r="I21" s="252"/>
      <c r="J21" s="435">
        <f t="shared" ref="J21:T22" si="4">J22</f>
        <v>600000</v>
      </c>
      <c r="K21" s="316">
        <f t="shared" si="4"/>
        <v>0</v>
      </c>
      <c r="L21" s="316">
        <f t="shared" si="4"/>
        <v>650000</v>
      </c>
      <c r="M21" s="316">
        <f t="shared" si="4"/>
        <v>0</v>
      </c>
      <c r="N21" s="305">
        <f t="shared" si="4"/>
        <v>650000</v>
      </c>
      <c r="O21" s="298">
        <f t="shared" si="4"/>
        <v>650000</v>
      </c>
      <c r="P21" s="316">
        <f t="shared" si="4"/>
        <v>0</v>
      </c>
      <c r="Q21" s="305">
        <f t="shared" si="4"/>
        <v>650000</v>
      </c>
      <c r="R21" s="298">
        <f t="shared" si="4"/>
        <v>650000</v>
      </c>
      <c r="S21" s="305">
        <f t="shared" si="4"/>
        <v>0</v>
      </c>
      <c r="T21" s="298">
        <f t="shared" si="4"/>
        <v>650000</v>
      </c>
      <c r="U21" s="522"/>
    </row>
    <row r="22" spans="1:21" s="38" customFormat="1" ht="25.5">
      <c r="A22" s="6"/>
      <c r="B22" s="74" t="s">
        <v>30</v>
      </c>
      <c r="C22" s="77" t="s">
        <v>98</v>
      </c>
      <c r="D22" s="69" t="s">
        <v>174</v>
      </c>
      <c r="E22" s="70" t="s">
        <v>172</v>
      </c>
      <c r="F22" s="70" t="s">
        <v>172</v>
      </c>
      <c r="G22" s="84" t="s">
        <v>245</v>
      </c>
      <c r="H22" s="72" t="s">
        <v>172</v>
      </c>
      <c r="I22" s="252" t="s">
        <v>188</v>
      </c>
      <c r="J22" s="435">
        <f t="shared" si="4"/>
        <v>600000</v>
      </c>
      <c r="K22" s="316">
        <f t="shared" si="4"/>
        <v>0</v>
      </c>
      <c r="L22" s="316">
        <f t="shared" si="4"/>
        <v>650000</v>
      </c>
      <c r="M22" s="316">
        <f t="shared" si="4"/>
        <v>0</v>
      </c>
      <c r="N22" s="305">
        <f t="shared" si="4"/>
        <v>650000</v>
      </c>
      <c r="O22" s="298">
        <f t="shared" si="4"/>
        <v>650000</v>
      </c>
      <c r="P22" s="316">
        <f t="shared" si="4"/>
        <v>0</v>
      </c>
      <c r="Q22" s="305">
        <f t="shared" si="4"/>
        <v>650000</v>
      </c>
      <c r="R22" s="298">
        <f t="shared" si="4"/>
        <v>650000</v>
      </c>
      <c r="S22" s="305">
        <f t="shared" si="4"/>
        <v>0</v>
      </c>
      <c r="T22" s="298">
        <f t="shared" si="4"/>
        <v>650000</v>
      </c>
      <c r="U22" s="522"/>
    </row>
    <row r="23" spans="1:21" s="38" customFormat="1" ht="18.75">
      <c r="A23" s="6"/>
      <c r="B23" s="74" t="s">
        <v>31</v>
      </c>
      <c r="C23" s="77" t="s">
        <v>98</v>
      </c>
      <c r="D23" s="69" t="s">
        <v>174</v>
      </c>
      <c r="E23" s="70" t="s">
        <v>172</v>
      </c>
      <c r="F23" s="70" t="s">
        <v>172</v>
      </c>
      <c r="G23" s="84" t="s">
        <v>245</v>
      </c>
      <c r="H23" s="72" t="s">
        <v>172</v>
      </c>
      <c r="I23" s="252" t="s">
        <v>32</v>
      </c>
      <c r="J23" s="435">
        <v>600000</v>
      </c>
      <c r="K23" s="316">
        <v>0</v>
      </c>
      <c r="L23" s="316">
        <v>650000</v>
      </c>
      <c r="M23" s="316">
        <v>0</v>
      </c>
      <c r="N23" s="305">
        <f>M23+L23</f>
        <v>650000</v>
      </c>
      <c r="O23" s="298">
        <v>650000</v>
      </c>
      <c r="P23" s="316">
        <v>0</v>
      </c>
      <c r="Q23" s="305">
        <v>650000</v>
      </c>
      <c r="R23" s="298">
        <v>650000</v>
      </c>
      <c r="S23" s="305">
        <v>0</v>
      </c>
      <c r="T23" s="298">
        <v>650000</v>
      </c>
      <c r="U23" s="522"/>
    </row>
    <row r="24" spans="1:21" s="38" customFormat="1" ht="25.5">
      <c r="A24" s="6"/>
      <c r="B24" s="169" t="s">
        <v>42</v>
      </c>
      <c r="C24" s="77" t="s">
        <v>98</v>
      </c>
      <c r="D24" s="70" t="s">
        <v>174</v>
      </c>
      <c r="E24" s="24" t="s">
        <v>172</v>
      </c>
      <c r="F24" s="24" t="s">
        <v>172</v>
      </c>
      <c r="G24" s="70" t="s">
        <v>38</v>
      </c>
      <c r="H24" s="72" t="s">
        <v>172</v>
      </c>
      <c r="I24" s="256"/>
      <c r="J24" s="435">
        <f t="shared" ref="J24:Q24" si="5">J25+J27</f>
        <v>5729400</v>
      </c>
      <c r="K24" s="316">
        <f t="shared" si="5"/>
        <v>0</v>
      </c>
      <c r="L24" s="316">
        <f t="shared" si="5"/>
        <v>5609400</v>
      </c>
      <c r="M24" s="316">
        <f t="shared" si="5"/>
        <v>0</v>
      </c>
      <c r="N24" s="305">
        <f t="shared" si="5"/>
        <v>5609400</v>
      </c>
      <c r="O24" s="298">
        <f t="shared" si="5"/>
        <v>5729400</v>
      </c>
      <c r="P24" s="316">
        <f t="shared" si="5"/>
        <v>0</v>
      </c>
      <c r="Q24" s="305">
        <f t="shared" si="5"/>
        <v>5729400</v>
      </c>
      <c r="R24" s="298">
        <f>R25+R27</f>
        <v>5729400</v>
      </c>
      <c r="S24" s="305">
        <f>S25+S27</f>
        <v>0</v>
      </c>
      <c r="T24" s="298">
        <f>T25+T27</f>
        <v>5729400</v>
      </c>
      <c r="U24" s="522"/>
    </row>
    <row r="25" spans="1:21" s="38" customFormat="1" ht="51">
      <c r="A25" s="6"/>
      <c r="B25" s="74" t="s">
        <v>96</v>
      </c>
      <c r="C25" s="77" t="s">
        <v>98</v>
      </c>
      <c r="D25" s="70" t="s">
        <v>174</v>
      </c>
      <c r="E25" s="24" t="s">
        <v>172</v>
      </c>
      <c r="F25" s="24" t="s">
        <v>172</v>
      </c>
      <c r="G25" s="70" t="s">
        <v>38</v>
      </c>
      <c r="H25" s="72" t="s">
        <v>172</v>
      </c>
      <c r="I25" s="256">
        <v>100</v>
      </c>
      <c r="J25" s="435">
        <f t="shared" ref="J25:Q25" si="6">J26</f>
        <v>5556300</v>
      </c>
      <c r="K25" s="316">
        <f t="shared" si="6"/>
        <v>0</v>
      </c>
      <c r="L25" s="316">
        <f t="shared" si="6"/>
        <v>5526300</v>
      </c>
      <c r="M25" s="316">
        <f t="shared" si="6"/>
        <v>0</v>
      </c>
      <c r="N25" s="305">
        <f t="shared" si="6"/>
        <v>5526300</v>
      </c>
      <c r="O25" s="298">
        <f t="shared" si="6"/>
        <v>5556300</v>
      </c>
      <c r="P25" s="316">
        <f t="shared" si="6"/>
        <v>0</v>
      </c>
      <c r="Q25" s="305">
        <f t="shared" si="6"/>
        <v>5556300</v>
      </c>
      <c r="R25" s="298">
        <f>R26</f>
        <v>5556300</v>
      </c>
      <c r="S25" s="305">
        <f>S26</f>
        <v>0</v>
      </c>
      <c r="T25" s="298">
        <f>T26</f>
        <v>5556300</v>
      </c>
      <c r="U25" s="522"/>
    </row>
    <row r="26" spans="1:21" s="38" customFormat="1" ht="25.5">
      <c r="A26" s="6"/>
      <c r="B26" s="74" t="s">
        <v>86</v>
      </c>
      <c r="C26" s="77" t="s">
        <v>98</v>
      </c>
      <c r="D26" s="70" t="s">
        <v>174</v>
      </c>
      <c r="E26" s="24" t="s">
        <v>172</v>
      </c>
      <c r="F26" s="24" t="s">
        <v>172</v>
      </c>
      <c r="G26" s="70" t="s">
        <v>38</v>
      </c>
      <c r="H26" s="72" t="s">
        <v>172</v>
      </c>
      <c r="I26" s="256">
        <v>120</v>
      </c>
      <c r="J26" s="435">
        <v>5556300</v>
      </c>
      <c r="K26" s="316">
        <v>0</v>
      </c>
      <c r="L26" s="316">
        <v>5526300</v>
      </c>
      <c r="M26" s="316">
        <v>0</v>
      </c>
      <c r="N26" s="305">
        <f>M26+L26</f>
        <v>5526300</v>
      </c>
      <c r="O26" s="298">
        <v>5556300</v>
      </c>
      <c r="P26" s="316">
        <v>0</v>
      </c>
      <c r="Q26" s="305">
        <v>5556300</v>
      </c>
      <c r="R26" s="298">
        <v>5556300</v>
      </c>
      <c r="S26" s="305">
        <v>0</v>
      </c>
      <c r="T26" s="298">
        <v>5556300</v>
      </c>
      <c r="U26" s="522"/>
    </row>
    <row r="27" spans="1:21" s="38" customFormat="1" ht="25.5">
      <c r="A27" s="6"/>
      <c r="B27" s="74" t="s">
        <v>77</v>
      </c>
      <c r="C27" s="77" t="s">
        <v>98</v>
      </c>
      <c r="D27" s="70" t="s">
        <v>174</v>
      </c>
      <c r="E27" s="24" t="s">
        <v>172</v>
      </c>
      <c r="F27" s="24" t="s">
        <v>172</v>
      </c>
      <c r="G27" s="70" t="s">
        <v>38</v>
      </c>
      <c r="H27" s="72" t="s">
        <v>172</v>
      </c>
      <c r="I27" s="256">
        <v>200</v>
      </c>
      <c r="J27" s="435">
        <f t="shared" ref="J27:Q27" si="7">J28</f>
        <v>173100</v>
      </c>
      <c r="K27" s="316">
        <f t="shared" si="7"/>
        <v>0</v>
      </c>
      <c r="L27" s="316">
        <f t="shared" si="7"/>
        <v>83100</v>
      </c>
      <c r="M27" s="316">
        <f t="shared" si="7"/>
        <v>0</v>
      </c>
      <c r="N27" s="305">
        <f t="shared" si="7"/>
        <v>83100</v>
      </c>
      <c r="O27" s="298">
        <f t="shared" si="7"/>
        <v>173100</v>
      </c>
      <c r="P27" s="316">
        <f t="shared" si="7"/>
        <v>0</v>
      </c>
      <c r="Q27" s="305">
        <f t="shared" si="7"/>
        <v>173100</v>
      </c>
      <c r="R27" s="298">
        <f>R28</f>
        <v>173100</v>
      </c>
      <c r="S27" s="305">
        <f>S28</f>
        <v>0</v>
      </c>
      <c r="T27" s="298">
        <f>T28</f>
        <v>173100</v>
      </c>
      <c r="U27" s="522"/>
    </row>
    <row r="28" spans="1:21" s="38" customFormat="1" ht="25.5">
      <c r="A28" s="6"/>
      <c r="B28" s="74" t="s">
        <v>79</v>
      </c>
      <c r="C28" s="77" t="s">
        <v>98</v>
      </c>
      <c r="D28" s="70" t="s">
        <v>174</v>
      </c>
      <c r="E28" s="24" t="s">
        <v>172</v>
      </c>
      <c r="F28" s="24" t="s">
        <v>172</v>
      </c>
      <c r="G28" s="70" t="s">
        <v>38</v>
      </c>
      <c r="H28" s="72" t="s">
        <v>172</v>
      </c>
      <c r="I28" s="256">
        <v>240</v>
      </c>
      <c r="J28" s="435">
        <v>173100</v>
      </c>
      <c r="K28" s="316">
        <v>0</v>
      </c>
      <c r="L28" s="316">
        <v>83100</v>
      </c>
      <c r="M28" s="316">
        <v>0</v>
      </c>
      <c r="N28" s="305">
        <f>M28+L28</f>
        <v>83100</v>
      </c>
      <c r="O28" s="298">
        <v>173100</v>
      </c>
      <c r="P28" s="316">
        <v>0</v>
      </c>
      <c r="Q28" s="305">
        <v>173100</v>
      </c>
      <c r="R28" s="298">
        <v>173100</v>
      </c>
      <c r="S28" s="305">
        <v>0</v>
      </c>
      <c r="T28" s="298">
        <v>173100</v>
      </c>
      <c r="U28" s="522"/>
    </row>
    <row r="29" spans="1:21" ht="18.75">
      <c r="A29" s="5"/>
      <c r="B29" s="74" t="s">
        <v>19</v>
      </c>
      <c r="C29" s="93" t="s">
        <v>98</v>
      </c>
      <c r="D29" s="114" t="s">
        <v>174</v>
      </c>
      <c r="E29" s="24" t="s">
        <v>172</v>
      </c>
      <c r="F29" s="24" t="s">
        <v>172</v>
      </c>
      <c r="G29" s="114" t="s">
        <v>21</v>
      </c>
      <c r="H29" s="72" t="s">
        <v>172</v>
      </c>
      <c r="I29" s="392"/>
      <c r="J29" s="435">
        <f t="shared" ref="J29:Q29" si="8">J32+J38+J40+J30+J34</f>
        <v>957908</v>
      </c>
      <c r="K29" s="316">
        <f t="shared" si="8"/>
        <v>0</v>
      </c>
      <c r="L29" s="316">
        <f>L32+L38+L40+L30+L34+L36</f>
        <v>3581517.69</v>
      </c>
      <c r="M29" s="316">
        <f>M32+M38+M40+M30+M34+M36</f>
        <v>42470.02</v>
      </c>
      <c r="N29" s="305">
        <f>N32+N38+N40+N30+N34+N36</f>
        <v>3623987.71</v>
      </c>
      <c r="O29" s="298">
        <f t="shared" si="8"/>
        <v>302800</v>
      </c>
      <c r="P29" s="316">
        <f t="shared" si="8"/>
        <v>0</v>
      </c>
      <c r="Q29" s="305">
        <f t="shared" si="8"/>
        <v>302800</v>
      </c>
      <c r="R29" s="298">
        <f>R32+R38+R40+R30+R34</f>
        <v>242300</v>
      </c>
      <c r="S29" s="305">
        <f>S32+S38+S40+S30+S34</f>
        <v>0</v>
      </c>
      <c r="T29" s="298">
        <f>T32+T38+T40+T30+T34</f>
        <v>242300</v>
      </c>
      <c r="U29" s="522"/>
    </row>
    <row r="30" spans="1:21" ht="51" hidden="1">
      <c r="A30" s="5"/>
      <c r="B30" s="74" t="s">
        <v>96</v>
      </c>
      <c r="C30" s="113" t="s">
        <v>98</v>
      </c>
      <c r="D30" s="92" t="s">
        <v>174</v>
      </c>
      <c r="E30" s="70" t="s">
        <v>172</v>
      </c>
      <c r="F30" s="70" t="s">
        <v>172</v>
      </c>
      <c r="G30" s="92" t="s">
        <v>21</v>
      </c>
      <c r="H30" s="72" t="s">
        <v>172</v>
      </c>
      <c r="I30" s="392" t="s">
        <v>85</v>
      </c>
      <c r="J30" s="435">
        <f t="shared" ref="J30:Q30" si="9">J31</f>
        <v>0</v>
      </c>
      <c r="K30" s="316">
        <f t="shared" si="9"/>
        <v>0</v>
      </c>
      <c r="L30" s="316">
        <f t="shared" si="9"/>
        <v>0</v>
      </c>
      <c r="M30" s="316">
        <f t="shared" si="9"/>
        <v>0</v>
      </c>
      <c r="N30" s="305">
        <f t="shared" si="9"/>
        <v>0</v>
      </c>
      <c r="O30" s="298">
        <f t="shared" si="9"/>
        <v>0</v>
      </c>
      <c r="P30" s="316">
        <f t="shared" si="9"/>
        <v>0</v>
      </c>
      <c r="Q30" s="305">
        <f t="shared" si="9"/>
        <v>0</v>
      </c>
      <c r="R30" s="298">
        <f>R31</f>
        <v>0</v>
      </c>
      <c r="S30" s="305">
        <f>S31</f>
        <v>0</v>
      </c>
      <c r="T30" s="298">
        <f>T31</f>
        <v>0</v>
      </c>
      <c r="U30" s="522"/>
    </row>
    <row r="31" spans="1:21" ht="25.5" hidden="1">
      <c r="A31" s="5"/>
      <c r="B31" s="74" t="s">
        <v>86</v>
      </c>
      <c r="C31" s="113" t="s">
        <v>98</v>
      </c>
      <c r="D31" s="92" t="s">
        <v>174</v>
      </c>
      <c r="E31" s="70" t="s">
        <v>172</v>
      </c>
      <c r="F31" s="70" t="s">
        <v>172</v>
      </c>
      <c r="G31" s="92" t="s">
        <v>21</v>
      </c>
      <c r="H31" s="72" t="s">
        <v>172</v>
      </c>
      <c r="I31" s="392" t="s">
        <v>222</v>
      </c>
      <c r="J31" s="435">
        <v>0</v>
      </c>
      <c r="K31" s="316">
        <v>0</v>
      </c>
      <c r="L31" s="316">
        <v>0</v>
      </c>
      <c r="M31" s="316">
        <v>0</v>
      </c>
      <c r="N31" s="305">
        <v>0</v>
      </c>
      <c r="O31" s="298">
        <v>0</v>
      </c>
      <c r="P31" s="316">
        <v>0</v>
      </c>
      <c r="Q31" s="305">
        <v>0</v>
      </c>
      <c r="R31" s="298">
        <v>0</v>
      </c>
      <c r="S31" s="305">
        <v>0</v>
      </c>
      <c r="T31" s="298">
        <v>0</v>
      </c>
      <c r="U31" s="522"/>
    </row>
    <row r="32" spans="1:21" ht="25.5">
      <c r="A32" s="5"/>
      <c r="B32" s="74" t="s">
        <v>77</v>
      </c>
      <c r="C32" s="83" t="s">
        <v>98</v>
      </c>
      <c r="D32" s="24" t="s">
        <v>174</v>
      </c>
      <c r="E32" s="24" t="s">
        <v>172</v>
      </c>
      <c r="F32" s="24" t="s">
        <v>172</v>
      </c>
      <c r="G32" s="114" t="s">
        <v>21</v>
      </c>
      <c r="H32" s="72" t="s">
        <v>172</v>
      </c>
      <c r="I32" s="256" t="s">
        <v>78</v>
      </c>
      <c r="J32" s="490">
        <f t="shared" ref="J32:Q32" si="10">J33</f>
        <v>115600</v>
      </c>
      <c r="K32" s="401">
        <f t="shared" si="10"/>
        <v>0</v>
      </c>
      <c r="L32" s="401">
        <f t="shared" si="10"/>
        <v>115600</v>
      </c>
      <c r="M32" s="401">
        <f t="shared" si="10"/>
        <v>0</v>
      </c>
      <c r="N32" s="301">
        <f t="shared" si="10"/>
        <v>115600</v>
      </c>
      <c r="O32" s="297">
        <f t="shared" si="10"/>
        <v>115600</v>
      </c>
      <c r="P32" s="401">
        <f t="shared" si="10"/>
        <v>0</v>
      </c>
      <c r="Q32" s="301">
        <f t="shared" si="10"/>
        <v>115600</v>
      </c>
      <c r="R32" s="297">
        <f>R33</f>
        <v>115600</v>
      </c>
      <c r="S32" s="301">
        <f>S33</f>
        <v>0</v>
      </c>
      <c r="T32" s="297">
        <f>T33</f>
        <v>115600</v>
      </c>
      <c r="U32" s="522"/>
    </row>
    <row r="33" spans="1:21" ht="25.5">
      <c r="A33" s="5"/>
      <c r="B33" s="74" t="s">
        <v>79</v>
      </c>
      <c r="C33" s="83" t="s">
        <v>98</v>
      </c>
      <c r="D33" s="24" t="s">
        <v>174</v>
      </c>
      <c r="E33" s="24" t="s">
        <v>172</v>
      </c>
      <c r="F33" s="24" t="s">
        <v>172</v>
      </c>
      <c r="G33" s="114" t="s">
        <v>21</v>
      </c>
      <c r="H33" s="72" t="s">
        <v>172</v>
      </c>
      <c r="I33" s="256" t="s">
        <v>80</v>
      </c>
      <c r="J33" s="490">
        <v>115600</v>
      </c>
      <c r="K33" s="401">
        <v>0</v>
      </c>
      <c r="L33" s="401">
        <v>115600</v>
      </c>
      <c r="M33" s="401">
        <v>0</v>
      </c>
      <c r="N33" s="301">
        <f>M33+L33</f>
        <v>115600</v>
      </c>
      <c r="O33" s="297">
        <v>115600</v>
      </c>
      <c r="P33" s="401">
        <v>0</v>
      </c>
      <c r="Q33" s="301">
        <v>115600</v>
      </c>
      <c r="R33" s="297">
        <v>115600</v>
      </c>
      <c r="S33" s="301">
        <v>0</v>
      </c>
      <c r="T33" s="297">
        <v>115600</v>
      </c>
      <c r="U33" s="522"/>
    </row>
    <row r="34" spans="1:21" ht="16.5" hidden="1" customHeight="1">
      <c r="A34" s="5"/>
      <c r="B34" s="170" t="s">
        <v>194</v>
      </c>
      <c r="C34" s="83" t="s">
        <v>98</v>
      </c>
      <c r="D34" s="24" t="s">
        <v>174</v>
      </c>
      <c r="E34" s="24" t="s">
        <v>172</v>
      </c>
      <c r="F34" s="24" t="s">
        <v>172</v>
      </c>
      <c r="G34" s="114" t="s">
        <v>21</v>
      </c>
      <c r="H34" s="72" t="s">
        <v>172</v>
      </c>
      <c r="I34" s="257" t="s">
        <v>82</v>
      </c>
      <c r="J34" s="490">
        <f t="shared" ref="J34:Q34" si="11">J35</f>
        <v>0</v>
      </c>
      <c r="K34" s="401">
        <f t="shared" si="11"/>
        <v>0</v>
      </c>
      <c r="L34" s="401">
        <f t="shared" si="11"/>
        <v>0</v>
      </c>
      <c r="M34" s="401">
        <f t="shared" si="11"/>
        <v>0</v>
      </c>
      <c r="N34" s="301">
        <f t="shared" si="11"/>
        <v>0</v>
      </c>
      <c r="O34" s="297">
        <f t="shared" si="11"/>
        <v>0</v>
      </c>
      <c r="P34" s="401">
        <f t="shared" si="11"/>
        <v>0</v>
      </c>
      <c r="Q34" s="301">
        <f t="shared" si="11"/>
        <v>0</v>
      </c>
      <c r="R34" s="297">
        <f>R35</f>
        <v>0</v>
      </c>
      <c r="S34" s="301">
        <f>S35</f>
        <v>0</v>
      </c>
      <c r="T34" s="297">
        <f>T35</f>
        <v>0</v>
      </c>
      <c r="U34" s="522"/>
    </row>
    <row r="35" spans="1:21" ht="15.75" hidden="1" customHeight="1">
      <c r="A35" s="5"/>
      <c r="B35" s="74" t="s">
        <v>195</v>
      </c>
      <c r="C35" s="83" t="s">
        <v>98</v>
      </c>
      <c r="D35" s="24" t="s">
        <v>174</v>
      </c>
      <c r="E35" s="24" t="s">
        <v>172</v>
      </c>
      <c r="F35" s="24" t="s">
        <v>172</v>
      </c>
      <c r="G35" s="114" t="s">
        <v>21</v>
      </c>
      <c r="H35" s="72" t="s">
        <v>172</v>
      </c>
      <c r="I35" s="257" t="s">
        <v>193</v>
      </c>
      <c r="J35" s="490">
        <v>0</v>
      </c>
      <c r="K35" s="401">
        <v>0</v>
      </c>
      <c r="L35" s="401">
        <v>0</v>
      </c>
      <c r="M35" s="401">
        <v>0</v>
      </c>
      <c r="N35" s="301">
        <v>0</v>
      </c>
      <c r="O35" s="297">
        <v>0</v>
      </c>
      <c r="P35" s="401">
        <v>0</v>
      </c>
      <c r="Q35" s="301">
        <v>0</v>
      </c>
      <c r="R35" s="297">
        <v>0</v>
      </c>
      <c r="S35" s="301">
        <v>0</v>
      </c>
      <c r="T35" s="297">
        <v>0</v>
      </c>
      <c r="U35" s="522"/>
    </row>
    <row r="36" spans="1:21" ht="30.75" customHeight="1">
      <c r="A36" s="5"/>
      <c r="B36" s="74" t="s">
        <v>238</v>
      </c>
      <c r="C36" s="83" t="s">
        <v>98</v>
      </c>
      <c r="D36" s="24" t="s">
        <v>174</v>
      </c>
      <c r="E36" s="24" t="s">
        <v>172</v>
      </c>
      <c r="F36" s="24" t="s">
        <v>172</v>
      </c>
      <c r="G36" s="114" t="s">
        <v>21</v>
      </c>
      <c r="H36" s="72" t="s">
        <v>172</v>
      </c>
      <c r="I36" s="257" t="s">
        <v>206</v>
      </c>
      <c r="J36" s="490"/>
      <c r="K36" s="401"/>
      <c r="L36" s="401">
        <f t="shared" ref="L36:T36" si="12">L37</f>
        <v>600000</v>
      </c>
      <c r="M36" s="401">
        <f t="shared" si="12"/>
        <v>0</v>
      </c>
      <c r="N36" s="301">
        <f t="shared" si="12"/>
        <v>600000</v>
      </c>
      <c r="O36" s="490">
        <f t="shared" si="12"/>
        <v>0</v>
      </c>
      <c r="P36" s="401">
        <f t="shared" si="12"/>
        <v>0</v>
      </c>
      <c r="Q36" s="301">
        <f t="shared" si="12"/>
        <v>0</v>
      </c>
      <c r="R36" s="490">
        <f t="shared" si="12"/>
        <v>0</v>
      </c>
      <c r="S36" s="401">
        <f t="shared" si="12"/>
        <v>0</v>
      </c>
      <c r="T36" s="301">
        <f t="shared" si="12"/>
        <v>0</v>
      </c>
      <c r="U36" s="522"/>
    </row>
    <row r="37" spans="1:21" ht="95.25" customHeight="1">
      <c r="A37" s="5"/>
      <c r="B37" s="74" t="s">
        <v>453</v>
      </c>
      <c r="C37" s="83" t="s">
        <v>98</v>
      </c>
      <c r="D37" s="24" t="s">
        <v>174</v>
      </c>
      <c r="E37" s="24" t="s">
        <v>172</v>
      </c>
      <c r="F37" s="24" t="s">
        <v>172</v>
      </c>
      <c r="G37" s="114" t="s">
        <v>21</v>
      </c>
      <c r="H37" s="72" t="s">
        <v>172</v>
      </c>
      <c r="I37" s="257" t="s">
        <v>452</v>
      </c>
      <c r="J37" s="490"/>
      <c r="K37" s="401"/>
      <c r="L37" s="401">
        <v>600000</v>
      </c>
      <c r="M37" s="401">
        <v>0</v>
      </c>
      <c r="N37" s="301">
        <v>600000</v>
      </c>
      <c r="O37" s="490">
        <v>0</v>
      </c>
      <c r="P37" s="401">
        <v>0</v>
      </c>
      <c r="Q37" s="301">
        <f>P37</f>
        <v>0</v>
      </c>
      <c r="R37" s="490">
        <v>0</v>
      </c>
      <c r="S37" s="401">
        <v>0</v>
      </c>
      <c r="T37" s="301">
        <f>S37</f>
        <v>0</v>
      </c>
      <c r="U37" s="522"/>
    </row>
    <row r="38" spans="1:21" ht="18.75">
      <c r="A38" s="5"/>
      <c r="B38" s="74" t="s">
        <v>131</v>
      </c>
      <c r="C38" s="83" t="s">
        <v>98</v>
      </c>
      <c r="D38" s="24" t="s">
        <v>174</v>
      </c>
      <c r="E38" s="24" t="s">
        <v>172</v>
      </c>
      <c r="F38" s="24" t="s">
        <v>172</v>
      </c>
      <c r="G38" s="24" t="s">
        <v>21</v>
      </c>
      <c r="H38" s="72" t="s">
        <v>172</v>
      </c>
      <c r="I38" s="256" t="s">
        <v>144</v>
      </c>
      <c r="J38" s="490">
        <f t="shared" ref="J38:Q38" si="13">J39</f>
        <v>218000</v>
      </c>
      <c r="K38" s="401">
        <f t="shared" si="13"/>
        <v>0</v>
      </c>
      <c r="L38" s="401">
        <f t="shared" si="13"/>
        <v>1088000</v>
      </c>
      <c r="M38" s="401">
        <f t="shared" si="13"/>
        <v>42470.02</v>
      </c>
      <c r="N38" s="301">
        <f t="shared" si="13"/>
        <v>1130470.02</v>
      </c>
      <c r="O38" s="297">
        <f t="shared" si="13"/>
        <v>90000</v>
      </c>
      <c r="P38" s="401">
        <f t="shared" si="13"/>
        <v>0</v>
      </c>
      <c r="Q38" s="301">
        <f t="shared" si="13"/>
        <v>90000</v>
      </c>
      <c r="R38" s="297">
        <f>R39</f>
        <v>100000</v>
      </c>
      <c r="S38" s="301">
        <f>S39</f>
        <v>0</v>
      </c>
      <c r="T38" s="297">
        <f>T39</f>
        <v>100000</v>
      </c>
      <c r="U38" s="522"/>
    </row>
    <row r="39" spans="1:21" ht="18.75">
      <c r="A39" s="5"/>
      <c r="B39" s="133" t="s">
        <v>145</v>
      </c>
      <c r="C39" s="83" t="s">
        <v>98</v>
      </c>
      <c r="D39" s="24" t="s">
        <v>174</v>
      </c>
      <c r="E39" s="24" t="s">
        <v>172</v>
      </c>
      <c r="F39" s="24" t="s">
        <v>172</v>
      </c>
      <c r="G39" s="24" t="s">
        <v>21</v>
      </c>
      <c r="H39" s="72" t="s">
        <v>172</v>
      </c>
      <c r="I39" s="256" t="s">
        <v>181</v>
      </c>
      <c r="J39" s="490">
        <v>218000</v>
      </c>
      <c r="K39" s="401">
        <v>0</v>
      </c>
      <c r="L39" s="401">
        <v>1088000</v>
      </c>
      <c r="M39" s="401">
        <v>42470.02</v>
      </c>
      <c r="N39" s="301">
        <f>M39+L39</f>
        <v>1130470.02</v>
      </c>
      <c r="O39" s="297">
        <v>90000</v>
      </c>
      <c r="P39" s="401">
        <v>0</v>
      </c>
      <c r="Q39" s="301">
        <v>90000</v>
      </c>
      <c r="R39" s="297">
        <v>100000</v>
      </c>
      <c r="S39" s="301">
        <v>0</v>
      </c>
      <c r="T39" s="297">
        <v>100000</v>
      </c>
      <c r="U39" s="522"/>
    </row>
    <row r="40" spans="1:21" ht="25.5">
      <c r="A40" s="5"/>
      <c r="B40" s="74" t="s">
        <v>30</v>
      </c>
      <c r="C40" s="83" t="s">
        <v>98</v>
      </c>
      <c r="D40" s="24" t="s">
        <v>174</v>
      </c>
      <c r="E40" s="24" t="s">
        <v>172</v>
      </c>
      <c r="F40" s="24" t="s">
        <v>172</v>
      </c>
      <c r="G40" s="114" t="s">
        <v>21</v>
      </c>
      <c r="H40" s="72" t="s">
        <v>172</v>
      </c>
      <c r="I40" s="252">
        <v>600</v>
      </c>
      <c r="J40" s="490">
        <f t="shared" ref="J40:Q40" si="14">J41</f>
        <v>624308</v>
      </c>
      <c r="K40" s="401">
        <f t="shared" si="14"/>
        <v>0</v>
      </c>
      <c r="L40" s="401">
        <f t="shared" si="14"/>
        <v>1777917.69</v>
      </c>
      <c r="M40" s="401">
        <f t="shared" si="14"/>
        <v>0</v>
      </c>
      <c r="N40" s="301">
        <f t="shared" si="14"/>
        <v>1777917.69</v>
      </c>
      <c r="O40" s="297">
        <f t="shared" si="14"/>
        <v>97200</v>
      </c>
      <c r="P40" s="401">
        <f t="shared" si="14"/>
        <v>0</v>
      </c>
      <c r="Q40" s="301">
        <f t="shared" si="14"/>
        <v>97200</v>
      </c>
      <c r="R40" s="297">
        <f>R41</f>
        <v>26700</v>
      </c>
      <c r="S40" s="301">
        <f>S41</f>
        <v>0</v>
      </c>
      <c r="T40" s="297">
        <f>T41</f>
        <v>26700</v>
      </c>
      <c r="U40" s="522"/>
    </row>
    <row r="41" spans="1:21" ht="18.75">
      <c r="A41" s="5"/>
      <c r="B41" s="74" t="s">
        <v>31</v>
      </c>
      <c r="C41" s="83" t="s">
        <v>98</v>
      </c>
      <c r="D41" s="24" t="s">
        <v>174</v>
      </c>
      <c r="E41" s="24" t="s">
        <v>172</v>
      </c>
      <c r="F41" s="24" t="s">
        <v>172</v>
      </c>
      <c r="G41" s="24" t="s">
        <v>21</v>
      </c>
      <c r="H41" s="72" t="s">
        <v>172</v>
      </c>
      <c r="I41" s="252" t="s">
        <v>32</v>
      </c>
      <c r="J41" s="490">
        <f>494308+130000</f>
        <v>624308</v>
      </c>
      <c r="K41" s="401">
        <v>0</v>
      </c>
      <c r="L41" s="401">
        <v>1777917.69</v>
      </c>
      <c r="M41" s="401">
        <v>0</v>
      </c>
      <c r="N41" s="301">
        <f>M41+L41</f>
        <v>1777917.69</v>
      </c>
      <c r="O41" s="297">
        <f>87200+10000</f>
        <v>97200</v>
      </c>
      <c r="P41" s="401">
        <v>0</v>
      </c>
      <c r="Q41" s="301">
        <f>87200+10000</f>
        <v>97200</v>
      </c>
      <c r="R41" s="297">
        <f>16700+10000</f>
        <v>26700</v>
      </c>
      <c r="S41" s="301">
        <v>0</v>
      </c>
      <c r="T41" s="297">
        <f>16700+10000</f>
        <v>26700</v>
      </c>
      <c r="U41" s="522"/>
    </row>
    <row r="42" spans="1:21" ht="18.75">
      <c r="A42" s="5"/>
      <c r="B42" s="74" t="s">
        <v>182</v>
      </c>
      <c r="C42" s="113" t="s">
        <v>98</v>
      </c>
      <c r="D42" s="92" t="s">
        <v>174</v>
      </c>
      <c r="E42" s="24" t="s">
        <v>172</v>
      </c>
      <c r="F42" s="24" t="s">
        <v>172</v>
      </c>
      <c r="G42" s="84" t="s">
        <v>183</v>
      </c>
      <c r="H42" s="72" t="s">
        <v>172</v>
      </c>
      <c r="I42" s="252"/>
      <c r="J42" s="490">
        <f t="shared" ref="J42:T43" si="15">J43</f>
        <v>21697000</v>
      </c>
      <c r="K42" s="401">
        <f t="shared" si="15"/>
        <v>0</v>
      </c>
      <c r="L42" s="401">
        <f t="shared" si="15"/>
        <v>21817000</v>
      </c>
      <c r="M42" s="401">
        <f t="shared" si="15"/>
        <v>0</v>
      </c>
      <c r="N42" s="301">
        <f t="shared" si="15"/>
        <v>21817000</v>
      </c>
      <c r="O42" s="297">
        <f t="shared" si="15"/>
        <v>21697000</v>
      </c>
      <c r="P42" s="401">
        <f t="shared" si="15"/>
        <v>0</v>
      </c>
      <c r="Q42" s="301">
        <f t="shared" si="15"/>
        <v>21697000</v>
      </c>
      <c r="R42" s="297">
        <f t="shared" si="15"/>
        <v>21697000</v>
      </c>
      <c r="S42" s="301">
        <f t="shared" si="15"/>
        <v>0</v>
      </c>
      <c r="T42" s="297">
        <f t="shared" si="15"/>
        <v>21697000</v>
      </c>
      <c r="U42" s="522"/>
    </row>
    <row r="43" spans="1:21" ht="25.5">
      <c r="A43" s="5"/>
      <c r="B43" s="74" t="s">
        <v>30</v>
      </c>
      <c r="C43" s="113" t="s">
        <v>98</v>
      </c>
      <c r="D43" s="92" t="s">
        <v>174</v>
      </c>
      <c r="E43" s="24" t="s">
        <v>172</v>
      </c>
      <c r="F43" s="24" t="s">
        <v>172</v>
      </c>
      <c r="G43" s="84" t="s">
        <v>183</v>
      </c>
      <c r="H43" s="72" t="s">
        <v>172</v>
      </c>
      <c r="I43" s="252">
        <v>600</v>
      </c>
      <c r="J43" s="490">
        <f t="shared" si="15"/>
        <v>21697000</v>
      </c>
      <c r="K43" s="401">
        <f t="shared" si="15"/>
        <v>0</v>
      </c>
      <c r="L43" s="401">
        <f t="shared" si="15"/>
        <v>21817000</v>
      </c>
      <c r="M43" s="401">
        <f t="shared" si="15"/>
        <v>0</v>
      </c>
      <c r="N43" s="301">
        <f t="shared" si="15"/>
        <v>21817000</v>
      </c>
      <c r="O43" s="297">
        <f t="shared" si="15"/>
        <v>21697000</v>
      </c>
      <c r="P43" s="401">
        <f t="shared" si="15"/>
        <v>0</v>
      </c>
      <c r="Q43" s="301">
        <f t="shared" si="15"/>
        <v>21697000</v>
      </c>
      <c r="R43" s="297">
        <f t="shared" si="15"/>
        <v>21697000</v>
      </c>
      <c r="S43" s="301">
        <f t="shared" si="15"/>
        <v>0</v>
      </c>
      <c r="T43" s="297">
        <f t="shared" si="15"/>
        <v>21697000</v>
      </c>
      <c r="U43" s="522"/>
    </row>
    <row r="44" spans="1:21" ht="18.75">
      <c r="A44" s="5"/>
      <c r="B44" s="74" t="s">
        <v>31</v>
      </c>
      <c r="C44" s="113" t="s">
        <v>98</v>
      </c>
      <c r="D44" s="92" t="s">
        <v>174</v>
      </c>
      <c r="E44" s="24" t="s">
        <v>172</v>
      </c>
      <c r="F44" s="24" t="s">
        <v>172</v>
      </c>
      <c r="G44" s="84" t="s">
        <v>183</v>
      </c>
      <c r="H44" s="72" t="s">
        <v>172</v>
      </c>
      <c r="I44" s="252" t="s">
        <v>32</v>
      </c>
      <c r="J44" s="490">
        <v>21697000</v>
      </c>
      <c r="K44" s="401">
        <v>0</v>
      </c>
      <c r="L44" s="401">
        <v>21817000</v>
      </c>
      <c r="M44" s="401">
        <v>0</v>
      </c>
      <c r="N44" s="301">
        <f>M44+L44</f>
        <v>21817000</v>
      </c>
      <c r="O44" s="297">
        <v>21697000</v>
      </c>
      <c r="P44" s="401">
        <v>0</v>
      </c>
      <c r="Q44" s="301">
        <v>21697000</v>
      </c>
      <c r="R44" s="297">
        <v>21697000</v>
      </c>
      <c r="S44" s="301">
        <v>0</v>
      </c>
      <c r="T44" s="297">
        <v>21697000</v>
      </c>
      <c r="U44" s="522"/>
    </row>
    <row r="45" spans="1:21" ht="25.5">
      <c r="A45" s="5"/>
      <c r="B45" s="74" t="s">
        <v>189</v>
      </c>
      <c r="C45" s="77" t="s">
        <v>98</v>
      </c>
      <c r="D45" s="69" t="s">
        <v>174</v>
      </c>
      <c r="E45" s="70" t="s">
        <v>172</v>
      </c>
      <c r="F45" s="70" t="s">
        <v>172</v>
      </c>
      <c r="G45" s="84" t="s">
        <v>190</v>
      </c>
      <c r="H45" s="72" t="s">
        <v>172</v>
      </c>
      <c r="I45" s="252"/>
      <c r="J45" s="490">
        <f t="shared" ref="J45:T46" si="16">J46</f>
        <v>13267300</v>
      </c>
      <c r="K45" s="401">
        <f t="shared" si="16"/>
        <v>0</v>
      </c>
      <c r="L45" s="401">
        <f t="shared" si="16"/>
        <v>13342908.17</v>
      </c>
      <c r="M45" s="401">
        <f t="shared" si="16"/>
        <v>60342.97</v>
      </c>
      <c r="N45" s="301">
        <f t="shared" si="16"/>
        <v>13403251.140000001</v>
      </c>
      <c r="O45" s="297">
        <f t="shared" si="16"/>
        <v>13267300</v>
      </c>
      <c r="P45" s="401">
        <f t="shared" si="16"/>
        <v>0</v>
      </c>
      <c r="Q45" s="301">
        <f t="shared" si="16"/>
        <v>13267300</v>
      </c>
      <c r="R45" s="297">
        <f t="shared" si="16"/>
        <v>13267300</v>
      </c>
      <c r="S45" s="301">
        <f t="shared" si="16"/>
        <v>0</v>
      </c>
      <c r="T45" s="297">
        <f t="shared" si="16"/>
        <v>13267300</v>
      </c>
      <c r="U45" s="522"/>
    </row>
    <row r="46" spans="1:21" ht="34.5" customHeight="1">
      <c r="A46" s="5"/>
      <c r="B46" s="74" t="s">
        <v>30</v>
      </c>
      <c r="C46" s="77" t="s">
        <v>98</v>
      </c>
      <c r="D46" s="69" t="s">
        <v>174</v>
      </c>
      <c r="E46" s="70" t="s">
        <v>172</v>
      </c>
      <c r="F46" s="70" t="s">
        <v>172</v>
      </c>
      <c r="G46" s="84" t="s">
        <v>190</v>
      </c>
      <c r="H46" s="72" t="s">
        <v>172</v>
      </c>
      <c r="I46" s="252">
        <v>600</v>
      </c>
      <c r="J46" s="490">
        <f t="shared" si="16"/>
        <v>13267300</v>
      </c>
      <c r="K46" s="401">
        <f t="shared" si="16"/>
        <v>0</v>
      </c>
      <c r="L46" s="401">
        <f t="shared" si="16"/>
        <v>13342908.17</v>
      </c>
      <c r="M46" s="401">
        <f t="shared" si="16"/>
        <v>60342.97</v>
      </c>
      <c r="N46" s="301">
        <f t="shared" si="16"/>
        <v>13403251.140000001</v>
      </c>
      <c r="O46" s="297">
        <f t="shared" si="16"/>
        <v>13267300</v>
      </c>
      <c r="P46" s="401">
        <f t="shared" si="16"/>
        <v>0</v>
      </c>
      <c r="Q46" s="301">
        <f t="shared" si="16"/>
        <v>13267300</v>
      </c>
      <c r="R46" s="297">
        <f t="shared" si="16"/>
        <v>13267300</v>
      </c>
      <c r="S46" s="301">
        <f t="shared" si="16"/>
        <v>0</v>
      </c>
      <c r="T46" s="297">
        <f t="shared" si="16"/>
        <v>13267300</v>
      </c>
      <c r="U46" s="522"/>
    </row>
    <row r="47" spans="1:21" ht="18.75">
      <c r="A47" s="5"/>
      <c r="B47" s="74" t="s">
        <v>31</v>
      </c>
      <c r="C47" s="77" t="s">
        <v>98</v>
      </c>
      <c r="D47" s="69" t="s">
        <v>174</v>
      </c>
      <c r="E47" s="70" t="s">
        <v>172</v>
      </c>
      <c r="F47" s="70" t="s">
        <v>172</v>
      </c>
      <c r="G47" s="84" t="s">
        <v>190</v>
      </c>
      <c r="H47" s="72" t="s">
        <v>172</v>
      </c>
      <c r="I47" s="252" t="s">
        <v>32</v>
      </c>
      <c r="J47" s="490">
        <v>13267300</v>
      </c>
      <c r="K47" s="401">
        <v>0</v>
      </c>
      <c r="L47" s="401">
        <v>13342908.17</v>
      </c>
      <c r="M47" s="401">
        <f>24242.97+36100</f>
        <v>60342.97</v>
      </c>
      <c r="N47" s="301">
        <f>M47+L47</f>
        <v>13403251.140000001</v>
      </c>
      <c r="O47" s="297">
        <v>13267300</v>
      </c>
      <c r="P47" s="401">
        <v>0</v>
      </c>
      <c r="Q47" s="301">
        <v>13267300</v>
      </c>
      <c r="R47" s="297">
        <v>13267300</v>
      </c>
      <c r="S47" s="301">
        <v>0</v>
      </c>
      <c r="T47" s="297">
        <v>13267300</v>
      </c>
      <c r="U47" s="522"/>
    </row>
    <row r="48" spans="1:21" ht="38.25">
      <c r="A48" s="5"/>
      <c r="B48" s="178" t="s">
        <v>306</v>
      </c>
      <c r="C48" s="113" t="s">
        <v>98</v>
      </c>
      <c r="D48" s="92" t="s">
        <v>174</v>
      </c>
      <c r="E48" s="70" t="s">
        <v>172</v>
      </c>
      <c r="F48" s="70" t="s">
        <v>172</v>
      </c>
      <c r="G48" s="84" t="s">
        <v>307</v>
      </c>
      <c r="H48" s="72" t="s">
        <v>172</v>
      </c>
      <c r="I48" s="252"/>
      <c r="J48" s="490">
        <f t="shared" ref="J48:T49" si="17">J49</f>
        <v>408746.18</v>
      </c>
      <c r="K48" s="401">
        <f t="shared" si="17"/>
        <v>0</v>
      </c>
      <c r="L48" s="401">
        <f t="shared" si="17"/>
        <v>30000</v>
      </c>
      <c r="M48" s="401">
        <f t="shared" si="17"/>
        <v>0</v>
      </c>
      <c r="N48" s="301">
        <f t="shared" si="17"/>
        <v>30000</v>
      </c>
      <c r="O48" s="297">
        <f t="shared" si="17"/>
        <v>433900</v>
      </c>
      <c r="P48" s="401">
        <f t="shared" si="17"/>
        <v>0</v>
      </c>
      <c r="Q48" s="301">
        <f t="shared" si="17"/>
        <v>433900</v>
      </c>
      <c r="R48" s="297">
        <f t="shared" si="17"/>
        <v>433900</v>
      </c>
      <c r="S48" s="301">
        <f t="shared" si="17"/>
        <v>0</v>
      </c>
      <c r="T48" s="297">
        <f t="shared" si="17"/>
        <v>433900</v>
      </c>
      <c r="U48" s="522"/>
    </row>
    <row r="49" spans="1:21" ht="25.5">
      <c r="A49" s="5"/>
      <c r="B49" s="74" t="s">
        <v>30</v>
      </c>
      <c r="C49" s="113" t="s">
        <v>98</v>
      </c>
      <c r="D49" s="92" t="s">
        <v>174</v>
      </c>
      <c r="E49" s="70" t="s">
        <v>172</v>
      </c>
      <c r="F49" s="70" t="s">
        <v>172</v>
      </c>
      <c r="G49" s="84" t="s">
        <v>307</v>
      </c>
      <c r="H49" s="72" t="s">
        <v>172</v>
      </c>
      <c r="I49" s="252">
        <v>600</v>
      </c>
      <c r="J49" s="490">
        <f t="shared" si="17"/>
        <v>408746.18</v>
      </c>
      <c r="K49" s="401">
        <f t="shared" si="17"/>
        <v>0</v>
      </c>
      <c r="L49" s="401">
        <f t="shared" si="17"/>
        <v>30000</v>
      </c>
      <c r="M49" s="401">
        <f t="shared" si="17"/>
        <v>0</v>
      </c>
      <c r="N49" s="301">
        <f t="shared" si="17"/>
        <v>30000</v>
      </c>
      <c r="O49" s="297">
        <f t="shared" si="17"/>
        <v>433900</v>
      </c>
      <c r="P49" s="401">
        <f t="shared" si="17"/>
        <v>0</v>
      </c>
      <c r="Q49" s="301">
        <f t="shared" si="17"/>
        <v>433900</v>
      </c>
      <c r="R49" s="297">
        <f t="shared" si="17"/>
        <v>433900</v>
      </c>
      <c r="S49" s="301">
        <f t="shared" si="17"/>
        <v>0</v>
      </c>
      <c r="T49" s="297">
        <f t="shared" si="17"/>
        <v>433900</v>
      </c>
      <c r="U49" s="522"/>
    </row>
    <row r="50" spans="1:21" ht="18.75">
      <c r="A50" s="5"/>
      <c r="B50" s="74" t="s">
        <v>31</v>
      </c>
      <c r="C50" s="113" t="s">
        <v>98</v>
      </c>
      <c r="D50" s="92" t="s">
        <v>174</v>
      </c>
      <c r="E50" s="70" t="s">
        <v>172</v>
      </c>
      <c r="F50" s="70" t="s">
        <v>172</v>
      </c>
      <c r="G50" s="84" t="s">
        <v>307</v>
      </c>
      <c r="H50" s="72" t="s">
        <v>172</v>
      </c>
      <c r="I50" s="252" t="s">
        <v>32</v>
      </c>
      <c r="J50" s="420">
        <f>408746.18</f>
        <v>408746.18</v>
      </c>
      <c r="K50" s="317">
        <v>0</v>
      </c>
      <c r="L50" s="317">
        <v>30000</v>
      </c>
      <c r="M50" s="317">
        <v>0</v>
      </c>
      <c r="N50" s="321">
        <f>M50+L50</f>
        <v>30000</v>
      </c>
      <c r="O50" s="319">
        <v>433900</v>
      </c>
      <c r="P50" s="317">
        <v>0</v>
      </c>
      <c r="Q50" s="321">
        <v>433900</v>
      </c>
      <c r="R50" s="319">
        <v>433900</v>
      </c>
      <c r="S50" s="321">
        <v>0</v>
      </c>
      <c r="T50" s="319">
        <v>433900</v>
      </c>
      <c r="U50" s="522"/>
    </row>
    <row r="51" spans="1:21" ht="38.25">
      <c r="A51" s="5"/>
      <c r="B51" s="133" t="s">
        <v>212</v>
      </c>
      <c r="C51" s="113" t="s">
        <v>98</v>
      </c>
      <c r="D51" s="92" t="s">
        <v>174</v>
      </c>
      <c r="E51" s="70" t="s">
        <v>172</v>
      </c>
      <c r="F51" s="70" t="s">
        <v>172</v>
      </c>
      <c r="G51" s="84" t="s">
        <v>198</v>
      </c>
      <c r="H51" s="72" t="s">
        <v>172</v>
      </c>
      <c r="I51" s="252"/>
      <c r="J51" s="490">
        <f t="shared" ref="J51:T52" si="18">J52</f>
        <v>38400200</v>
      </c>
      <c r="K51" s="401">
        <f t="shared" si="18"/>
        <v>0</v>
      </c>
      <c r="L51" s="401">
        <f t="shared" si="18"/>
        <v>52329250.079999998</v>
      </c>
      <c r="M51" s="401">
        <f t="shared" si="18"/>
        <v>0</v>
      </c>
      <c r="N51" s="301">
        <f t="shared" si="18"/>
        <v>52329250.079999998</v>
      </c>
      <c r="O51" s="297">
        <f t="shared" si="18"/>
        <v>38400200</v>
      </c>
      <c r="P51" s="401">
        <f t="shared" si="18"/>
        <v>0</v>
      </c>
      <c r="Q51" s="301">
        <f t="shared" si="18"/>
        <v>38400200</v>
      </c>
      <c r="R51" s="297">
        <f t="shared" si="18"/>
        <v>38400200</v>
      </c>
      <c r="S51" s="301">
        <f t="shared" si="18"/>
        <v>0</v>
      </c>
      <c r="T51" s="297">
        <f t="shared" si="18"/>
        <v>38400200</v>
      </c>
      <c r="U51" s="522"/>
    </row>
    <row r="52" spans="1:21" ht="25.5">
      <c r="A52" s="5"/>
      <c r="B52" s="74" t="s">
        <v>30</v>
      </c>
      <c r="C52" s="113" t="s">
        <v>98</v>
      </c>
      <c r="D52" s="92" t="s">
        <v>174</v>
      </c>
      <c r="E52" s="70" t="s">
        <v>172</v>
      </c>
      <c r="F52" s="70" t="s">
        <v>172</v>
      </c>
      <c r="G52" s="84" t="s">
        <v>198</v>
      </c>
      <c r="H52" s="72" t="s">
        <v>172</v>
      </c>
      <c r="I52" s="252">
        <v>600</v>
      </c>
      <c r="J52" s="490">
        <f t="shared" si="18"/>
        <v>38400200</v>
      </c>
      <c r="K52" s="401">
        <f t="shared" si="18"/>
        <v>0</v>
      </c>
      <c r="L52" s="401">
        <f t="shared" si="18"/>
        <v>52329250.079999998</v>
      </c>
      <c r="M52" s="401">
        <f t="shared" si="18"/>
        <v>0</v>
      </c>
      <c r="N52" s="301">
        <f t="shared" si="18"/>
        <v>52329250.079999998</v>
      </c>
      <c r="O52" s="297">
        <f t="shared" si="18"/>
        <v>38400200</v>
      </c>
      <c r="P52" s="401">
        <f t="shared" si="18"/>
        <v>0</v>
      </c>
      <c r="Q52" s="301">
        <f t="shared" si="18"/>
        <v>38400200</v>
      </c>
      <c r="R52" s="297">
        <f t="shared" si="18"/>
        <v>38400200</v>
      </c>
      <c r="S52" s="301">
        <f t="shared" si="18"/>
        <v>0</v>
      </c>
      <c r="T52" s="297">
        <f t="shared" si="18"/>
        <v>38400200</v>
      </c>
      <c r="U52" s="522"/>
    </row>
    <row r="53" spans="1:21" ht="18.75">
      <c r="A53" s="5"/>
      <c r="B53" s="74" t="s">
        <v>31</v>
      </c>
      <c r="C53" s="113" t="s">
        <v>98</v>
      </c>
      <c r="D53" s="92" t="s">
        <v>174</v>
      </c>
      <c r="E53" s="70" t="s">
        <v>172</v>
      </c>
      <c r="F53" s="70" t="s">
        <v>172</v>
      </c>
      <c r="G53" s="84" t="s">
        <v>198</v>
      </c>
      <c r="H53" s="72" t="s">
        <v>172</v>
      </c>
      <c r="I53" s="252" t="s">
        <v>32</v>
      </c>
      <c r="J53" s="490">
        <v>38400200</v>
      </c>
      <c r="K53" s="401">
        <v>0</v>
      </c>
      <c r="L53" s="401">
        <v>52329250.079999998</v>
      </c>
      <c r="M53" s="401">
        <v>0</v>
      </c>
      <c r="N53" s="301">
        <f>M53+L53</f>
        <v>52329250.079999998</v>
      </c>
      <c r="O53" s="297">
        <v>38400200</v>
      </c>
      <c r="P53" s="401">
        <v>0</v>
      </c>
      <c r="Q53" s="301">
        <v>38400200</v>
      </c>
      <c r="R53" s="297">
        <v>38400200</v>
      </c>
      <c r="S53" s="301">
        <v>0</v>
      </c>
      <c r="T53" s="297">
        <v>38400200</v>
      </c>
      <c r="U53" s="522"/>
    </row>
    <row r="54" spans="1:21" ht="38.25">
      <c r="A54" s="5"/>
      <c r="B54" s="74" t="s">
        <v>350</v>
      </c>
      <c r="C54" s="77" t="s">
        <v>98</v>
      </c>
      <c r="D54" s="69" t="s">
        <v>174</v>
      </c>
      <c r="E54" s="70" t="s">
        <v>172</v>
      </c>
      <c r="F54" s="70" t="s">
        <v>172</v>
      </c>
      <c r="G54" s="84" t="s">
        <v>349</v>
      </c>
      <c r="H54" s="72" t="s">
        <v>172</v>
      </c>
      <c r="I54" s="252"/>
      <c r="J54" s="490">
        <f t="shared" ref="J54:T58" si="19">J55</f>
        <v>0</v>
      </c>
      <c r="K54" s="401">
        <f t="shared" si="19"/>
        <v>0</v>
      </c>
      <c r="L54" s="401">
        <f t="shared" si="19"/>
        <v>0</v>
      </c>
      <c r="M54" s="401">
        <f t="shared" si="19"/>
        <v>0</v>
      </c>
      <c r="N54" s="301">
        <f t="shared" si="19"/>
        <v>0</v>
      </c>
      <c r="O54" s="297">
        <f t="shared" si="19"/>
        <v>1404500</v>
      </c>
      <c r="P54" s="401">
        <f t="shared" si="19"/>
        <v>0</v>
      </c>
      <c r="Q54" s="301">
        <f t="shared" si="19"/>
        <v>1404500</v>
      </c>
      <c r="R54" s="297">
        <f t="shared" si="19"/>
        <v>0</v>
      </c>
      <c r="S54" s="301">
        <f t="shared" si="19"/>
        <v>0</v>
      </c>
      <c r="T54" s="297">
        <f t="shared" si="19"/>
        <v>0</v>
      </c>
      <c r="U54" s="522"/>
    </row>
    <row r="55" spans="1:21" ht="25.5">
      <c r="A55" s="5"/>
      <c r="B55" s="74" t="s">
        <v>30</v>
      </c>
      <c r="C55" s="77" t="s">
        <v>98</v>
      </c>
      <c r="D55" s="69" t="s">
        <v>174</v>
      </c>
      <c r="E55" s="70" t="s">
        <v>172</v>
      </c>
      <c r="F55" s="70" t="s">
        <v>172</v>
      </c>
      <c r="G55" s="84" t="s">
        <v>349</v>
      </c>
      <c r="H55" s="72" t="s">
        <v>172</v>
      </c>
      <c r="I55" s="252" t="s">
        <v>188</v>
      </c>
      <c r="J55" s="490">
        <f t="shared" si="19"/>
        <v>0</v>
      </c>
      <c r="K55" s="401">
        <f t="shared" si="19"/>
        <v>0</v>
      </c>
      <c r="L55" s="401">
        <f t="shared" si="19"/>
        <v>0</v>
      </c>
      <c r="M55" s="401">
        <f t="shared" si="19"/>
        <v>0</v>
      </c>
      <c r="N55" s="301">
        <f t="shared" si="19"/>
        <v>0</v>
      </c>
      <c r="O55" s="297">
        <f t="shared" si="19"/>
        <v>1404500</v>
      </c>
      <c r="P55" s="401">
        <f t="shared" si="19"/>
        <v>0</v>
      </c>
      <c r="Q55" s="301">
        <f t="shared" si="19"/>
        <v>1404500</v>
      </c>
      <c r="R55" s="297">
        <f t="shared" si="19"/>
        <v>0</v>
      </c>
      <c r="S55" s="301">
        <f t="shared" si="19"/>
        <v>0</v>
      </c>
      <c r="T55" s="297">
        <f t="shared" si="19"/>
        <v>0</v>
      </c>
      <c r="U55" s="522"/>
    </row>
    <row r="56" spans="1:21" ht="18.75">
      <c r="A56" s="5"/>
      <c r="B56" s="74" t="s">
        <v>31</v>
      </c>
      <c r="C56" s="77" t="s">
        <v>98</v>
      </c>
      <c r="D56" s="69" t="s">
        <v>174</v>
      </c>
      <c r="E56" s="70" t="s">
        <v>172</v>
      </c>
      <c r="F56" s="70" t="s">
        <v>172</v>
      </c>
      <c r="G56" s="84" t="s">
        <v>349</v>
      </c>
      <c r="H56" s="72" t="s">
        <v>172</v>
      </c>
      <c r="I56" s="252" t="s">
        <v>32</v>
      </c>
      <c r="J56" s="490">
        <v>0</v>
      </c>
      <c r="K56" s="401">
        <v>0</v>
      </c>
      <c r="L56" s="401">
        <v>0</v>
      </c>
      <c r="M56" s="401">
        <v>0</v>
      </c>
      <c r="N56" s="301">
        <v>0</v>
      </c>
      <c r="O56" s="297">
        <f>1404500</f>
        <v>1404500</v>
      </c>
      <c r="P56" s="401">
        <v>0</v>
      </c>
      <c r="Q56" s="301">
        <f>1404500</f>
        <v>1404500</v>
      </c>
      <c r="R56" s="297">
        <v>0</v>
      </c>
      <c r="S56" s="301">
        <v>0</v>
      </c>
      <c r="T56" s="297">
        <v>0</v>
      </c>
      <c r="U56" s="522"/>
    </row>
    <row r="57" spans="1:21" ht="38.25">
      <c r="A57" s="5"/>
      <c r="B57" s="74" t="s">
        <v>436</v>
      </c>
      <c r="C57" s="77" t="s">
        <v>98</v>
      </c>
      <c r="D57" s="69" t="s">
        <v>174</v>
      </c>
      <c r="E57" s="70" t="s">
        <v>172</v>
      </c>
      <c r="F57" s="70" t="s">
        <v>172</v>
      </c>
      <c r="G57" s="84" t="s">
        <v>435</v>
      </c>
      <c r="H57" s="72" t="s">
        <v>172</v>
      </c>
      <c r="I57" s="252"/>
      <c r="J57" s="490"/>
      <c r="K57" s="401"/>
      <c r="L57" s="401">
        <f t="shared" si="19"/>
        <v>670000</v>
      </c>
      <c r="M57" s="401">
        <f t="shared" si="19"/>
        <v>0</v>
      </c>
      <c r="N57" s="301">
        <f t="shared" si="19"/>
        <v>670000</v>
      </c>
      <c r="O57" s="297">
        <f t="shared" si="19"/>
        <v>0</v>
      </c>
      <c r="P57" s="401">
        <f t="shared" si="19"/>
        <v>0</v>
      </c>
      <c r="Q57" s="301">
        <f t="shared" si="19"/>
        <v>0</v>
      </c>
      <c r="R57" s="297">
        <f t="shared" si="19"/>
        <v>0</v>
      </c>
      <c r="S57" s="301">
        <f t="shared" si="19"/>
        <v>0</v>
      </c>
      <c r="T57" s="297">
        <f t="shared" si="19"/>
        <v>0</v>
      </c>
      <c r="U57" s="522"/>
    </row>
    <row r="58" spans="1:21" ht="25.5">
      <c r="A58" s="5"/>
      <c r="B58" s="74" t="s">
        <v>30</v>
      </c>
      <c r="C58" s="77" t="s">
        <v>98</v>
      </c>
      <c r="D58" s="69" t="s">
        <v>174</v>
      </c>
      <c r="E58" s="70" t="s">
        <v>172</v>
      </c>
      <c r="F58" s="70" t="s">
        <v>172</v>
      </c>
      <c r="G58" s="84" t="s">
        <v>435</v>
      </c>
      <c r="H58" s="72" t="s">
        <v>172</v>
      </c>
      <c r="I58" s="252">
        <v>600</v>
      </c>
      <c r="J58" s="490"/>
      <c r="K58" s="401"/>
      <c r="L58" s="401">
        <f t="shared" si="19"/>
        <v>670000</v>
      </c>
      <c r="M58" s="401">
        <f t="shared" si="19"/>
        <v>0</v>
      </c>
      <c r="N58" s="301">
        <f t="shared" si="19"/>
        <v>670000</v>
      </c>
      <c r="O58" s="297">
        <f t="shared" si="19"/>
        <v>0</v>
      </c>
      <c r="P58" s="401">
        <f t="shared" si="19"/>
        <v>0</v>
      </c>
      <c r="Q58" s="301">
        <f t="shared" si="19"/>
        <v>0</v>
      </c>
      <c r="R58" s="297">
        <f t="shared" si="19"/>
        <v>0</v>
      </c>
      <c r="S58" s="301">
        <f t="shared" si="19"/>
        <v>0</v>
      </c>
      <c r="T58" s="297">
        <f t="shared" si="19"/>
        <v>0</v>
      </c>
      <c r="U58" s="522"/>
    </row>
    <row r="59" spans="1:21" ht="18.75">
      <c r="A59" s="5"/>
      <c r="B59" s="74" t="s">
        <v>31</v>
      </c>
      <c r="C59" s="77" t="s">
        <v>98</v>
      </c>
      <c r="D59" s="69" t="s">
        <v>174</v>
      </c>
      <c r="E59" s="70" t="s">
        <v>172</v>
      </c>
      <c r="F59" s="70" t="s">
        <v>172</v>
      </c>
      <c r="G59" s="84" t="s">
        <v>435</v>
      </c>
      <c r="H59" s="72" t="s">
        <v>172</v>
      </c>
      <c r="I59" s="252" t="s">
        <v>32</v>
      </c>
      <c r="J59" s="490"/>
      <c r="K59" s="401"/>
      <c r="L59" s="401">
        <v>670000</v>
      </c>
      <c r="M59" s="401">
        <v>0</v>
      </c>
      <c r="N59" s="301">
        <v>670000</v>
      </c>
      <c r="O59" s="297">
        <v>0</v>
      </c>
      <c r="P59" s="401">
        <v>0</v>
      </c>
      <c r="Q59" s="301">
        <v>0</v>
      </c>
      <c r="R59" s="297">
        <v>0</v>
      </c>
      <c r="S59" s="301">
        <v>0</v>
      </c>
      <c r="T59" s="297">
        <v>0</v>
      </c>
      <c r="U59" s="522"/>
    </row>
    <row r="60" spans="1:21" ht="76.5">
      <c r="A60" s="5"/>
      <c r="B60" s="178" t="s">
        <v>299</v>
      </c>
      <c r="C60" s="113" t="s">
        <v>98</v>
      </c>
      <c r="D60" s="92" t="s">
        <v>174</v>
      </c>
      <c r="E60" s="70" t="s">
        <v>172</v>
      </c>
      <c r="F60" s="70" t="s">
        <v>172</v>
      </c>
      <c r="G60" s="84" t="s">
        <v>407</v>
      </c>
      <c r="H60" s="72" t="s">
        <v>172</v>
      </c>
      <c r="I60" s="252"/>
      <c r="J60" s="490"/>
      <c r="K60" s="401"/>
      <c r="L60" s="401">
        <f t="shared" ref="L60:T64" si="20">L61</f>
        <v>433900</v>
      </c>
      <c r="M60" s="401">
        <f t="shared" si="20"/>
        <v>0</v>
      </c>
      <c r="N60" s="301">
        <f t="shared" si="20"/>
        <v>433900</v>
      </c>
      <c r="O60" s="490">
        <f t="shared" si="20"/>
        <v>0</v>
      </c>
      <c r="P60" s="401">
        <f t="shared" si="20"/>
        <v>0</v>
      </c>
      <c r="Q60" s="301">
        <f t="shared" si="20"/>
        <v>0</v>
      </c>
      <c r="R60" s="490">
        <f t="shared" si="20"/>
        <v>0</v>
      </c>
      <c r="S60" s="301">
        <f t="shared" si="20"/>
        <v>0</v>
      </c>
      <c r="T60" s="297">
        <f t="shared" si="20"/>
        <v>0</v>
      </c>
      <c r="U60" s="522"/>
    </row>
    <row r="61" spans="1:21" ht="25.5">
      <c r="A61" s="5"/>
      <c r="B61" s="74" t="s">
        <v>30</v>
      </c>
      <c r="C61" s="113" t="s">
        <v>98</v>
      </c>
      <c r="D61" s="92" t="s">
        <v>174</v>
      </c>
      <c r="E61" s="70" t="s">
        <v>172</v>
      </c>
      <c r="F61" s="70" t="s">
        <v>172</v>
      </c>
      <c r="G61" s="84" t="s">
        <v>407</v>
      </c>
      <c r="H61" s="72" t="s">
        <v>172</v>
      </c>
      <c r="I61" s="252">
        <v>600</v>
      </c>
      <c r="J61" s="490"/>
      <c r="K61" s="401"/>
      <c r="L61" s="401">
        <f t="shared" si="20"/>
        <v>433900</v>
      </c>
      <c r="M61" s="401">
        <f t="shared" si="20"/>
        <v>0</v>
      </c>
      <c r="N61" s="301">
        <f t="shared" si="20"/>
        <v>433900</v>
      </c>
      <c r="O61" s="490">
        <f t="shared" si="20"/>
        <v>0</v>
      </c>
      <c r="P61" s="401">
        <f t="shared" si="20"/>
        <v>0</v>
      </c>
      <c r="Q61" s="301">
        <f t="shared" si="20"/>
        <v>0</v>
      </c>
      <c r="R61" s="490">
        <f t="shared" si="20"/>
        <v>0</v>
      </c>
      <c r="S61" s="301">
        <f t="shared" si="20"/>
        <v>0</v>
      </c>
      <c r="T61" s="297">
        <f t="shared" si="20"/>
        <v>0</v>
      </c>
      <c r="U61" s="522"/>
    </row>
    <row r="62" spans="1:21" ht="18.75">
      <c r="A62" s="5"/>
      <c r="B62" s="74" t="s">
        <v>31</v>
      </c>
      <c r="C62" s="113" t="s">
        <v>98</v>
      </c>
      <c r="D62" s="92" t="s">
        <v>174</v>
      </c>
      <c r="E62" s="70" t="s">
        <v>172</v>
      </c>
      <c r="F62" s="70" t="s">
        <v>172</v>
      </c>
      <c r="G62" s="84" t="s">
        <v>407</v>
      </c>
      <c r="H62" s="72" t="s">
        <v>172</v>
      </c>
      <c r="I62" s="252" t="s">
        <v>32</v>
      </c>
      <c r="J62" s="490"/>
      <c r="K62" s="401"/>
      <c r="L62" s="401">
        <v>433900</v>
      </c>
      <c r="M62" s="401">
        <v>0</v>
      </c>
      <c r="N62" s="301">
        <v>433900</v>
      </c>
      <c r="O62" s="490">
        <v>0</v>
      </c>
      <c r="P62" s="401">
        <v>0</v>
      </c>
      <c r="Q62" s="301">
        <f>P62</f>
        <v>0</v>
      </c>
      <c r="R62" s="490">
        <v>0</v>
      </c>
      <c r="S62" s="301">
        <v>0</v>
      </c>
      <c r="T62" s="297">
        <f>S62</f>
        <v>0</v>
      </c>
      <c r="U62" s="522"/>
    </row>
    <row r="63" spans="1:21" ht="51">
      <c r="A63" s="5"/>
      <c r="B63" s="74" t="s">
        <v>423</v>
      </c>
      <c r="C63" s="113" t="s">
        <v>98</v>
      </c>
      <c r="D63" s="92" t="s">
        <v>174</v>
      </c>
      <c r="E63" s="70" t="s">
        <v>172</v>
      </c>
      <c r="F63" s="70" t="s">
        <v>172</v>
      </c>
      <c r="G63" s="92" t="s">
        <v>424</v>
      </c>
      <c r="H63" s="72" t="s">
        <v>172</v>
      </c>
      <c r="I63" s="392"/>
      <c r="J63" s="490"/>
      <c r="K63" s="401"/>
      <c r="L63" s="401">
        <f t="shared" si="20"/>
        <v>2750199.46</v>
      </c>
      <c r="M63" s="401">
        <f t="shared" si="20"/>
        <v>0</v>
      </c>
      <c r="N63" s="301">
        <f t="shared" si="20"/>
        <v>2750199.46</v>
      </c>
      <c r="O63" s="490">
        <f>O64</f>
        <v>0</v>
      </c>
      <c r="P63" s="401">
        <f t="shared" si="20"/>
        <v>0</v>
      </c>
      <c r="Q63" s="301">
        <f t="shared" si="20"/>
        <v>0</v>
      </c>
      <c r="R63" s="490">
        <f t="shared" si="20"/>
        <v>0</v>
      </c>
      <c r="S63" s="301">
        <f t="shared" si="20"/>
        <v>0</v>
      </c>
      <c r="T63" s="297">
        <f>T64</f>
        <v>0</v>
      </c>
      <c r="U63" s="522"/>
    </row>
    <row r="64" spans="1:21" ht="25.5">
      <c r="A64" s="5"/>
      <c r="B64" s="74" t="s">
        <v>30</v>
      </c>
      <c r="C64" s="77" t="s">
        <v>98</v>
      </c>
      <c r="D64" s="70" t="s">
        <v>174</v>
      </c>
      <c r="E64" s="70" t="s">
        <v>172</v>
      </c>
      <c r="F64" s="70" t="s">
        <v>172</v>
      </c>
      <c r="G64" s="92" t="s">
        <v>424</v>
      </c>
      <c r="H64" s="72" t="s">
        <v>172</v>
      </c>
      <c r="I64" s="256" t="s">
        <v>188</v>
      </c>
      <c r="J64" s="490"/>
      <c r="K64" s="401"/>
      <c r="L64" s="401">
        <f t="shared" si="20"/>
        <v>2750199.46</v>
      </c>
      <c r="M64" s="401">
        <f t="shared" si="20"/>
        <v>0</v>
      </c>
      <c r="N64" s="301">
        <f t="shared" si="20"/>
        <v>2750199.46</v>
      </c>
      <c r="O64" s="490">
        <f t="shared" si="20"/>
        <v>0</v>
      </c>
      <c r="P64" s="401">
        <f t="shared" si="20"/>
        <v>0</v>
      </c>
      <c r="Q64" s="301">
        <f t="shared" si="20"/>
        <v>0</v>
      </c>
      <c r="R64" s="490">
        <f t="shared" si="20"/>
        <v>0</v>
      </c>
      <c r="S64" s="301">
        <f t="shared" si="20"/>
        <v>0</v>
      </c>
      <c r="T64" s="297">
        <f>T65</f>
        <v>0</v>
      </c>
      <c r="U64" s="522"/>
    </row>
    <row r="65" spans="1:21" ht="18.75">
      <c r="A65" s="5"/>
      <c r="B65" s="74" t="s">
        <v>31</v>
      </c>
      <c r="C65" s="77" t="s">
        <v>98</v>
      </c>
      <c r="D65" s="70" t="s">
        <v>174</v>
      </c>
      <c r="E65" s="70" t="s">
        <v>172</v>
      </c>
      <c r="F65" s="70" t="s">
        <v>172</v>
      </c>
      <c r="G65" s="92" t="s">
        <v>424</v>
      </c>
      <c r="H65" s="72" t="s">
        <v>172</v>
      </c>
      <c r="I65" s="256" t="s">
        <v>32</v>
      </c>
      <c r="J65" s="490"/>
      <c r="K65" s="401"/>
      <c r="L65" s="401">
        <v>2750199.46</v>
      </c>
      <c r="M65" s="401">
        <v>0</v>
      </c>
      <c r="N65" s="301">
        <f>M65+L65</f>
        <v>2750199.46</v>
      </c>
      <c r="O65" s="490">
        <v>0</v>
      </c>
      <c r="P65" s="401">
        <v>0</v>
      </c>
      <c r="Q65" s="301">
        <f>P65</f>
        <v>0</v>
      </c>
      <c r="R65" s="490">
        <v>0</v>
      </c>
      <c r="S65" s="301">
        <v>0</v>
      </c>
      <c r="T65" s="297">
        <f>0</f>
        <v>0</v>
      </c>
      <c r="U65" s="522"/>
    </row>
    <row r="66" spans="1:21" ht="25.5">
      <c r="A66" s="5"/>
      <c r="B66" s="74" t="s">
        <v>316</v>
      </c>
      <c r="C66" s="83" t="s">
        <v>98</v>
      </c>
      <c r="D66" s="24" t="s">
        <v>174</v>
      </c>
      <c r="E66" s="70" t="s">
        <v>172</v>
      </c>
      <c r="F66" s="70" t="s">
        <v>172</v>
      </c>
      <c r="G66" s="73" t="s">
        <v>317</v>
      </c>
      <c r="H66" s="72" t="s">
        <v>172</v>
      </c>
      <c r="I66" s="252"/>
      <c r="J66" s="490">
        <f t="shared" ref="J66:T67" si="21">J67</f>
        <v>100000</v>
      </c>
      <c r="K66" s="401">
        <f t="shared" si="21"/>
        <v>0</v>
      </c>
      <c r="L66" s="401">
        <f t="shared" si="21"/>
        <v>0</v>
      </c>
      <c r="M66" s="401">
        <f t="shared" si="21"/>
        <v>0</v>
      </c>
      <c r="N66" s="301">
        <f t="shared" si="21"/>
        <v>0</v>
      </c>
      <c r="O66" s="297">
        <f t="shared" si="21"/>
        <v>100000</v>
      </c>
      <c r="P66" s="401">
        <f t="shared" si="21"/>
        <v>0</v>
      </c>
      <c r="Q66" s="301">
        <f t="shared" si="21"/>
        <v>100000</v>
      </c>
      <c r="R66" s="297">
        <f t="shared" si="21"/>
        <v>100000</v>
      </c>
      <c r="S66" s="301">
        <f t="shared" si="21"/>
        <v>0</v>
      </c>
      <c r="T66" s="297">
        <f t="shared" si="21"/>
        <v>100000</v>
      </c>
      <c r="U66" s="522"/>
    </row>
    <row r="67" spans="1:21" ht="25.5">
      <c r="A67" s="5"/>
      <c r="B67" s="74" t="s">
        <v>30</v>
      </c>
      <c r="C67" s="83" t="s">
        <v>98</v>
      </c>
      <c r="D67" s="24" t="s">
        <v>174</v>
      </c>
      <c r="E67" s="70" t="s">
        <v>172</v>
      </c>
      <c r="F67" s="70" t="s">
        <v>172</v>
      </c>
      <c r="G67" s="73" t="s">
        <v>317</v>
      </c>
      <c r="H67" s="72" t="s">
        <v>172</v>
      </c>
      <c r="I67" s="252" t="s">
        <v>188</v>
      </c>
      <c r="J67" s="490">
        <f t="shared" si="21"/>
        <v>100000</v>
      </c>
      <c r="K67" s="401">
        <f t="shared" si="21"/>
        <v>0</v>
      </c>
      <c r="L67" s="401">
        <f t="shared" si="21"/>
        <v>0</v>
      </c>
      <c r="M67" s="401">
        <f t="shared" si="21"/>
        <v>0</v>
      </c>
      <c r="N67" s="301">
        <f t="shared" si="21"/>
        <v>0</v>
      </c>
      <c r="O67" s="297">
        <f t="shared" si="21"/>
        <v>100000</v>
      </c>
      <c r="P67" s="401">
        <f t="shared" si="21"/>
        <v>0</v>
      </c>
      <c r="Q67" s="301">
        <f t="shared" si="21"/>
        <v>100000</v>
      </c>
      <c r="R67" s="297">
        <f t="shared" si="21"/>
        <v>100000</v>
      </c>
      <c r="S67" s="301">
        <f t="shared" si="21"/>
        <v>0</v>
      </c>
      <c r="T67" s="297">
        <f t="shared" si="21"/>
        <v>100000</v>
      </c>
      <c r="U67" s="522"/>
    </row>
    <row r="68" spans="1:21" ht="18.75">
      <c r="A68" s="5"/>
      <c r="B68" s="74" t="s">
        <v>31</v>
      </c>
      <c r="C68" s="83" t="s">
        <v>98</v>
      </c>
      <c r="D68" s="24" t="s">
        <v>174</v>
      </c>
      <c r="E68" s="70" t="s">
        <v>172</v>
      </c>
      <c r="F68" s="70" t="s">
        <v>172</v>
      </c>
      <c r="G68" s="73" t="s">
        <v>317</v>
      </c>
      <c r="H68" s="72" t="s">
        <v>172</v>
      </c>
      <c r="I68" s="252" t="s">
        <v>32</v>
      </c>
      <c r="J68" s="490">
        <v>100000</v>
      </c>
      <c r="K68" s="401">
        <v>0</v>
      </c>
      <c r="L68" s="401">
        <v>0</v>
      </c>
      <c r="M68" s="401">
        <v>0</v>
      </c>
      <c r="N68" s="301">
        <f>M68+L68</f>
        <v>0</v>
      </c>
      <c r="O68" s="297">
        <v>100000</v>
      </c>
      <c r="P68" s="401">
        <v>0</v>
      </c>
      <c r="Q68" s="301">
        <v>100000</v>
      </c>
      <c r="R68" s="297">
        <v>100000</v>
      </c>
      <c r="S68" s="301">
        <v>0</v>
      </c>
      <c r="T68" s="297">
        <v>100000</v>
      </c>
      <c r="U68" s="522"/>
    </row>
    <row r="69" spans="1:21" ht="18.75">
      <c r="A69" s="5"/>
      <c r="B69" s="74" t="s">
        <v>351</v>
      </c>
      <c r="C69" s="77" t="s">
        <v>98</v>
      </c>
      <c r="D69" s="69" t="s">
        <v>174</v>
      </c>
      <c r="E69" s="70" t="s">
        <v>394</v>
      </c>
      <c r="F69" s="70" t="s">
        <v>174</v>
      </c>
      <c r="G69" s="84" t="s">
        <v>377</v>
      </c>
      <c r="H69" s="72" t="s">
        <v>172</v>
      </c>
      <c r="I69" s="252"/>
      <c r="J69" s="490"/>
      <c r="K69" s="401"/>
      <c r="L69" s="401">
        <f t="shared" ref="L69:T70" si="22">L70</f>
        <v>1764866.65</v>
      </c>
      <c r="M69" s="401">
        <f t="shared" si="22"/>
        <v>0</v>
      </c>
      <c r="N69" s="301">
        <f t="shared" si="22"/>
        <v>1764866.65</v>
      </c>
      <c r="O69" s="490">
        <f t="shared" si="22"/>
        <v>0</v>
      </c>
      <c r="P69" s="401">
        <f t="shared" si="22"/>
        <v>0</v>
      </c>
      <c r="Q69" s="301">
        <f t="shared" si="22"/>
        <v>0</v>
      </c>
      <c r="R69" s="490">
        <f t="shared" si="22"/>
        <v>0</v>
      </c>
      <c r="S69" s="301">
        <f t="shared" si="22"/>
        <v>0</v>
      </c>
      <c r="T69" s="297">
        <f t="shared" si="22"/>
        <v>0</v>
      </c>
      <c r="U69" s="522"/>
    </row>
    <row r="70" spans="1:21" ht="25.5">
      <c r="A70" s="5"/>
      <c r="B70" s="74" t="s">
        <v>30</v>
      </c>
      <c r="C70" s="77" t="s">
        <v>98</v>
      </c>
      <c r="D70" s="69" t="s">
        <v>174</v>
      </c>
      <c r="E70" s="70" t="s">
        <v>394</v>
      </c>
      <c r="F70" s="70" t="s">
        <v>174</v>
      </c>
      <c r="G70" s="84" t="s">
        <v>377</v>
      </c>
      <c r="H70" s="72" t="s">
        <v>172</v>
      </c>
      <c r="I70" s="252" t="s">
        <v>188</v>
      </c>
      <c r="J70" s="490"/>
      <c r="K70" s="401"/>
      <c r="L70" s="401">
        <f t="shared" si="22"/>
        <v>1764866.65</v>
      </c>
      <c r="M70" s="401">
        <f t="shared" si="22"/>
        <v>0</v>
      </c>
      <c r="N70" s="301">
        <f t="shared" si="22"/>
        <v>1764866.65</v>
      </c>
      <c r="O70" s="490">
        <f t="shared" si="22"/>
        <v>0</v>
      </c>
      <c r="P70" s="401">
        <f t="shared" si="22"/>
        <v>0</v>
      </c>
      <c r="Q70" s="301">
        <f t="shared" si="22"/>
        <v>0</v>
      </c>
      <c r="R70" s="490">
        <f t="shared" si="22"/>
        <v>0</v>
      </c>
      <c r="S70" s="301">
        <f t="shared" si="22"/>
        <v>0</v>
      </c>
      <c r="T70" s="297">
        <f t="shared" si="22"/>
        <v>0</v>
      </c>
      <c r="U70" s="522"/>
    </row>
    <row r="71" spans="1:21" ht="18.75">
      <c r="A71" s="5"/>
      <c r="B71" s="74" t="s">
        <v>31</v>
      </c>
      <c r="C71" s="77" t="s">
        <v>98</v>
      </c>
      <c r="D71" s="69" t="s">
        <v>174</v>
      </c>
      <c r="E71" s="70" t="s">
        <v>394</v>
      </c>
      <c r="F71" s="70" t="s">
        <v>174</v>
      </c>
      <c r="G71" s="84" t="s">
        <v>377</v>
      </c>
      <c r="H71" s="72" t="s">
        <v>172</v>
      </c>
      <c r="I71" s="252" t="s">
        <v>32</v>
      </c>
      <c r="J71" s="490"/>
      <c r="K71" s="401"/>
      <c r="L71" s="401">
        <v>1764866.65</v>
      </c>
      <c r="M71" s="401">
        <v>0</v>
      </c>
      <c r="N71" s="301">
        <v>1764866.65</v>
      </c>
      <c r="O71" s="490">
        <v>0</v>
      </c>
      <c r="P71" s="401">
        <v>0</v>
      </c>
      <c r="Q71" s="301">
        <f>P71</f>
        <v>0</v>
      </c>
      <c r="R71" s="490">
        <v>0</v>
      </c>
      <c r="S71" s="301">
        <v>0</v>
      </c>
      <c r="T71" s="297">
        <f>S71</f>
        <v>0</v>
      </c>
      <c r="U71" s="522"/>
    </row>
    <row r="72" spans="1:21" ht="38.25">
      <c r="A72" s="5"/>
      <c r="B72" s="178" t="s">
        <v>397</v>
      </c>
      <c r="C72" s="113" t="s">
        <v>98</v>
      </c>
      <c r="D72" s="92" t="s">
        <v>174</v>
      </c>
      <c r="E72" s="70" t="s">
        <v>394</v>
      </c>
      <c r="F72" s="70" t="s">
        <v>170</v>
      </c>
      <c r="G72" s="84" t="s">
        <v>395</v>
      </c>
      <c r="H72" s="72" t="s">
        <v>62</v>
      </c>
      <c r="I72" s="252"/>
      <c r="J72" s="490"/>
      <c r="K72" s="401"/>
      <c r="L72" s="401">
        <f t="shared" ref="L72:T73" si="23">L73</f>
        <v>59101.66</v>
      </c>
      <c r="M72" s="401">
        <f t="shared" si="23"/>
        <v>0</v>
      </c>
      <c r="N72" s="301">
        <f t="shared" si="23"/>
        <v>59101.66</v>
      </c>
      <c r="O72" s="490">
        <f t="shared" si="23"/>
        <v>0</v>
      </c>
      <c r="P72" s="401">
        <f t="shared" si="23"/>
        <v>0</v>
      </c>
      <c r="Q72" s="301">
        <f t="shared" si="23"/>
        <v>0</v>
      </c>
      <c r="R72" s="490">
        <f t="shared" si="23"/>
        <v>0</v>
      </c>
      <c r="S72" s="301">
        <f t="shared" si="23"/>
        <v>0</v>
      </c>
      <c r="T72" s="297">
        <f t="shared" si="23"/>
        <v>0</v>
      </c>
      <c r="U72" s="522"/>
    </row>
    <row r="73" spans="1:21" ht="25.5">
      <c r="A73" s="5"/>
      <c r="B73" s="74" t="s">
        <v>30</v>
      </c>
      <c r="C73" s="113" t="s">
        <v>98</v>
      </c>
      <c r="D73" s="92" t="s">
        <v>174</v>
      </c>
      <c r="E73" s="70" t="s">
        <v>394</v>
      </c>
      <c r="F73" s="70" t="s">
        <v>170</v>
      </c>
      <c r="G73" s="84" t="s">
        <v>395</v>
      </c>
      <c r="H73" s="72" t="s">
        <v>62</v>
      </c>
      <c r="I73" s="252">
        <v>600</v>
      </c>
      <c r="J73" s="490"/>
      <c r="K73" s="401"/>
      <c r="L73" s="401">
        <f t="shared" si="23"/>
        <v>59101.66</v>
      </c>
      <c r="M73" s="401">
        <f t="shared" si="23"/>
        <v>0</v>
      </c>
      <c r="N73" s="301">
        <f t="shared" si="23"/>
        <v>59101.66</v>
      </c>
      <c r="O73" s="490">
        <f t="shared" si="23"/>
        <v>0</v>
      </c>
      <c r="P73" s="401">
        <f t="shared" si="23"/>
        <v>0</v>
      </c>
      <c r="Q73" s="301">
        <f t="shared" si="23"/>
        <v>0</v>
      </c>
      <c r="R73" s="490">
        <f t="shared" si="23"/>
        <v>0</v>
      </c>
      <c r="S73" s="301">
        <f t="shared" si="23"/>
        <v>0</v>
      </c>
      <c r="T73" s="297">
        <f t="shared" si="23"/>
        <v>0</v>
      </c>
      <c r="U73" s="522"/>
    </row>
    <row r="74" spans="1:21" ht="18.75">
      <c r="A74" s="5"/>
      <c r="B74" s="74" t="s">
        <v>31</v>
      </c>
      <c r="C74" s="113" t="s">
        <v>98</v>
      </c>
      <c r="D74" s="92" t="s">
        <v>174</v>
      </c>
      <c r="E74" s="70" t="s">
        <v>394</v>
      </c>
      <c r="F74" s="70" t="s">
        <v>170</v>
      </c>
      <c r="G74" s="84" t="s">
        <v>395</v>
      </c>
      <c r="H74" s="72" t="s">
        <v>62</v>
      </c>
      <c r="I74" s="252" t="s">
        <v>32</v>
      </c>
      <c r="J74" s="490"/>
      <c r="K74" s="401"/>
      <c r="L74" s="401">
        <v>59101.66</v>
      </c>
      <c r="M74" s="401">
        <v>0</v>
      </c>
      <c r="N74" s="301">
        <v>59101.66</v>
      </c>
      <c r="O74" s="490">
        <v>0</v>
      </c>
      <c r="P74" s="401">
        <v>0</v>
      </c>
      <c r="Q74" s="301">
        <f>P74</f>
        <v>0</v>
      </c>
      <c r="R74" s="490">
        <v>0</v>
      </c>
      <c r="S74" s="301">
        <v>0</v>
      </c>
      <c r="T74" s="297">
        <f>S74</f>
        <v>0</v>
      </c>
      <c r="U74" s="522"/>
    </row>
    <row r="75" spans="1:21" ht="6.75" customHeight="1">
      <c r="A75" s="5"/>
      <c r="B75" s="74"/>
      <c r="C75" s="113"/>
      <c r="D75" s="92"/>
      <c r="E75" s="70"/>
      <c r="F75" s="70"/>
      <c r="G75" s="84"/>
      <c r="H75" s="72"/>
      <c r="I75" s="252"/>
      <c r="J75" s="490"/>
      <c r="K75" s="401"/>
      <c r="L75" s="401"/>
      <c r="M75" s="401"/>
      <c r="N75" s="301"/>
      <c r="O75" s="297"/>
      <c r="P75" s="401"/>
      <c r="Q75" s="301"/>
      <c r="R75" s="297"/>
      <c r="S75" s="301"/>
      <c r="T75" s="297"/>
      <c r="U75" s="522"/>
    </row>
    <row r="76" spans="1:21" ht="25.5">
      <c r="A76" s="5"/>
      <c r="B76" s="250" t="s">
        <v>15</v>
      </c>
      <c r="C76" s="166" t="s">
        <v>98</v>
      </c>
      <c r="D76" s="167" t="s">
        <v>170</v>
      </c>
      <c r="E76" s="116" t="s">
        <v>172</v>
      </c>
      <c r="F76" s="116" t="s">
        <v>172</v>
      </c>
      <c r="G76" s="167" t="s">
        <v>173</v>
      </c>
      <c r="H76" s="258" t="s">
        <v>172</v>
      </c>
      <c r="I76" s="392"/>
      <c r="J76" s="482" t="e">
        <f>J77+#REF!</f>
        <v>#REF!</v>
      </c>
      <c r="K76" s="315" t="e">
        <f>K77+#REF!</f>
        <v>#REF!</v>
      </c>
      <c r="L76" s="315">
        <f t="shared" ref="L76:T76" si="24">L77</f>
        <v>158669.70000000001</v>
      </c>
      <c r="M76" s="315">
        <f t="shared" si="24"/>
        <v>0</v>
      </c>
      <c r="N76" s="304">
        <f t="shared" si="24"/>
        <v>158669.70000000001</v>
      </c>
      <c r="O76" s="296">
        <f t="shared" si="24"/>
        <v>100000</v>
      </c>
      <c r="P76" s="315">
        <f t="shared" si="24"/>
        <v>0</v>
      </c>
      <c r="Q76" s="304">
        <f t="shared" si="24"/>
        <v>100000</v>
      </c>
      <c r="R76" s="296">
        <f t="shared" si="24"/>
        <v>100000</v>
      </c>
      <c r="S76" s="304">
        <f t="shared" si="24"/>
        <v>0</v>
      </c>
      <c r="T76" s="296">
        <f t="shared" si="24"/>
        <v>100000</v>
      </c>
      <c r="U76" s="522"/>
    </row>
    <row r="77" spans="1:21" ht="18.75">
      <c r="A77" s="5"/>
      <c r="B77" s="74" t="s">
        <v>19</v>
      </c>
      <c r="C77" s="93" t="s">
        <v>98</v>
      </c>
      <c r="D77" s="114" t="s">
        <v>170</v>
      </c>
      <c r="E77" s="24" t="s">
        <v>172</v>
      </c>
      <c r="F77" s="24" t="s">
        <v>172</v>
      </c>
      <c r="G77" s="114" t="s">
        <v>21</v>
      </c>
      <c r="H77" s="72" t="s">
        <v>172</v>
      </c>
      <c r="I77" s="392"/>
      <c r="J77" s="435">
        <f t="shared" ref="J77:Q77" si="25">J78+J80</f>
        <v>60000</v>
      </c>
      <c r="K77" s="316">
        <f t="shared" si="25"/>
        <v>0</v>
      </c>
      <c r="L77" s="316">
        <f t="shared" si="25"/>
        <v>158669.70000000001</v>
      </c>
      <c r="M77" s="316">
        <f t="shared" si="25"/>
        <v>0</v>
      </c>
      <c r="N77" s="305">
        <f t="shared" si="25"/>
        <v>158669.70000000001</v>
      </c>
      <c r="O77" s="298">
        <f t="shared" si="25"/>
        <v>100000</v>
      </c>
      <c r="P77" s="316">
        <f t="shared" si="25"/>
        <v>0</v>
      </c>
      <c r="Q77" s="305">
        <f t="shared" si="25"/>
        <v>100000</v>
      </c>
      <c r="R77" s="298">
        <f>R78+R80</f>
        <v>100000</v>
      </c>
      <c r="S77" s="305">
        <f>S78+S80</f>
        <v>0</v>
      </c>
      <c r="T77" s="298">
        <f>T78+T80</f>
        <v>100000</v>
      </c>
      <c r="U77" s="522"/>
    </row>
    <row r="78" spans="1:21" ht="25.5">
      <c r="A78" s="5"/>
      <c r="B78" s="74" t="s">
        <v>77</v>
      </c>
      <c r="C78" s="83" t="s">
        <v>98</v>
      </c>
      <c r="D78" s="24" t="s">
        <v>170</v>
      </c>
      <c r="E78" s="24" t="s">
        <v>172</v>
      </c>
      <c r="F78" s="24" t="s">
        <v>172</v>
      </c>
      <c r="G78" s="114" t="s">
        <v>21</v>
      </c>
      <c r="H78" s="72" t="s">
        <v>172</v>
      </c>
      <c r="I78" s="256" t="s">
        <v>78</v>
      </c>
      <c r="J78" s="435">
        <f t="shared" ref="J78:Q78" si="26">J79</f>
        <v>60000</v>
      </c>
      <c r="K78" s="316">
        <f t="shared" si="26"/>
        <v>0</v>
      </c>
      <c r="L78" s="316">
        <f t="shared" si="26"/>
        <v>158669.70000000001</v>
      </c>
      <c r="M78" s="316">
        <f t="shared" si="26"/>
        <v>0</v>
      </c>
      <c r="N78" s="305">
        <f t="shared" si="26"/>
        <v>158669.70000000001</v>
      </c>
      <c r="O78" s="298">
        <f t="shared" si="26"/>
        <v>50000</v>
      </c>
      <c r="P78" s="316">
        <f t="shared" si="26"/>
        <v>0</v>
      </c>
      <c r="Q78" s="305">
        <f t="shared" si="26"/>
        <v>50000</v>
      </c>
      <c r="R78" s="298">
        <f>R79</f>
        <v>50000</v>
      </c>
      <c r="S78" s="305">
        <f>S79</f>
        <v>0</v>
      </c>
      <c r="T78" s="298">
        <f>T79</f>
        <v>50000</v>
      </c>
      <c r="U78" s="522"/>
    </row>
    <row r="79" spans="1:21" ht="25.5">
      <c r="A79" s="5"/>
      <c r="B79" s="74" t="s">
        <v>79</v>
      </c>
      <c r="C79" s="83" t="s">
        <v>98</v>
      </c>
      <c r="D79" s="24" t="s">
        <v>170</v>
      </c>
      <c r="E79" s="24" t="s">
        <v>172</v>
      </c>
      <c r="F79" s="24" t="s">
        <v>172</v>
      </c>
      <c r="G79" s="114" t="s">
        <v>21</v>
      </c>
      <c r="H79" s="72" t="s">
        <v>172</v>
      </c>
      <c r="I79" s="256" t="s">
        <v>80</v>
      </c>
      <c r="J79" s="435">
        <v>60000</v>
      </c>
      <c r="K79" s="316">
        <v>0</v>
      </c>
      <c r="L79" s="316">
        <v>158669.70000000001</v>
      </c>
      <c r="M79" s="316">
        <v>0</v>
      </c>
      <c r="N79" s="305">
        <f>M79+L79</f>
        <v>158669.70000000001</v>
      </c>
      <c r="O79" s="298">
        <v>50000</v>
      </c>
      <c r="P79" s="316">
        <v>0</v>
      </c>
      <c r="Q79" s="305">
        <v>50000</v>
      </c>
      <c r="R79" s="298">
        <v>50000</v>
      </c>
      <c r="S79" s="305">
        <v>0</v>
      </c>
      <c r="T79" s="298">
        <v>50000</v>
      </c>
      <c r="U79" s="522"/>
    </row>
    <row r="80" spans="1:21" ht="31.5" customHeight="1">
      <c r="A80" s="5"/>
      <c r="B80" s="74" t="s">
        <v>30</v>
      </c>
      <c r="C80" s="110" t="s">
        <v>98</v>
      </c>
      <c r="D80" s="89" t="s">
        <v>170</v>
      </c>
      <c r="E80" s="70" t="s">
        <v>172</v>
      </c>
      <c r="F80" s="70" t="s">
        <v>172</v>
      </c>
      <c r="G80" s="89" t="s">
        <v>21</v>
      </c>
      <c r="H80" s="72" t="s">
        <v>172</v>
      </c>
      <c r="I80" s="252" t="s">
        <v>188</v>
      </c>
      <c r="J80" s="435">
        <f t="shared" ref="J80:Q80" si="27">J81</f>
        <v>0</v>
      </c>
      <c r="K80" s="316">
        <f t="shared" si="27"/>
        <v>0</v>
      </c>
      <c r="L80" s="316">
        <f t="shared" si="27"/>
        <v>0</v>
      </c>
      <c r="M80" s="316">
        <f t="shared" si="27"/>
        <v>0</v>
      </c>
      <c r="N80" s="305">
        <f t="shared" si="27"/>
        <v>0</v>
      </c>
      <c r="O80" s="298">
        <f t="shared" si="27"/>
        <v>50000</v>
      </c>
      <c r="P80" s="316">
        <f t="shared" si="27"/>
        <v>0</v>
      </c>
      <c r="Q80" s="305">
        <f t="shared" si="27"/>
        <v>50000</v>
      </c>
      <c r="R80" s="298">
        <f>R81</f>
        <v>50000</v>
      </c>
      <c r="S80" s="305">
        <f>S81</f>
        <v>0</v>
      </c>
      <c r="T80" s="298">
        <f>T81</f>
        <v>50000</v>
      </c>
      <c r="U80" s="522"/>
    </row>
    <row r="81" spans="1:21" ht="18.75">
      <c r="A81" s="5"/>
      <c r="B81" s="74" t="s">
        <v>31</v>
      </c>
      <c r="C81" s="110" t="s">
        <v>98</v>
      </c>
      <c r="D81" s="89" t="s">
        <v>170</v>
      </c>
      <c r="E81" s="70" t="s">
        <v>172</v>
      </c>
      <c r="F81" s="70" t="s">
        <v>172</v>
      </c>
      <c r="G81" s="89" t="s">
        <v>21</v>
      </c>
      <c r="H81" s="72" t="s">
        <v>172</v>
      </c>
      <c r="I81" s="252" t="s">
        <v>32</v>
      </c>
      <c r="J81" s="435">
        <v>0</v>
      </c>
      <c r="K81" s="316">
        <v>0</v>
      </c>
      <c r="L81" s="316">
        <v>0</v>
      </c>
      <c r="M81" s="316">
        <v>0</v>
      </c>
      <c r="N81" s="305">
        <v>0</v>
      </c>
      <c r="O81" s="298">
        <v>50000</v>
      </c>
      <c r="P81" s="316">
        <v>0</v>
      </c>
      <c r="Q81" s="305">
        <v>50000</v>
      </c>
      <c r="R81" s="298">
        <v>50000</v>
      </c>
      <c r="S81" s="305">
        <v>0</v>
      </c>
      <c r="T81" s="298">
        <v>50000</v>
      </c>
      <c r="U81" s="522"/>
    </row>
    <row r="82" spans="1:21" ht="11.25" customHeight="1">
      <c r="A82" s="5"/>
      <c r="B82" s="74"/>
      <c r="C82" s="83"/>
      <c r="D82" s="24"/>
      <c r="E82" s="70"/>
      <c r="F82" s="70"/>
      <c r="G82" s="73"/>
      <c r="H82" s="72"/>
      <c r="I82" s="252"/>
      <c r="J82" s="435"/>
      <c r="K82" s="316"/>
      <c r="L82" s="316"/>
      <c r="M82" s="316"/>
      <c r="N82" s="305"/>
      <c r="O82" s="298"/>
      <c r="P82" s="316"/>
      <c r="Q82" s="305"/>
      <c r="R82" s="298"/>
      <c r="S82" s="305"/>
      <c r="T82" s="298"/>
      <c r="U82" s="522"/>
    </row>
    <row r="83" spans="1:21" ht="25.5">
      <c r="A83" s="5"/>
      <c r="B83" s="250" t="s">
        <v>319</v>
      </c>
      <c r="C83" s="242" t="s">
        <v>98</v>
      </c>
      <c r="D83" s="243" t="s">
        <v>171</v>
      </c>
      <c r="E83" s="199" t="s">
        <v>172</v>
      </c>
      <c r="F83" s="199" t="s">
        <v>172</v>
      </c>
      <c r="G83" s="243" t="s">
        <v>173</v>
      </c>
      <c r="H83" s="258" t="s">
        <v>172</v>
      </c>
      <c r="I83" s="252"/>
      <c r="J83" s="482">
        <f>J84+J87+J90+J93</f>
        <v>36867254.869999997</v>
      </c>
      <c r="K83" s="315">
        <f>K84+K87+K90+K93</f>
        <v>0</v>
      </c>
      <c r="L83" s="315">
        <f>L84+L87+L90+L93+L96+L105+L99+L102</f>
        <v>43708915.609999992</v>
      </c>
      <c r="M83" s="315">
        <f t="shared" ref="M83:T83" si="28">M84+M87+M90+M93+M96+M105+M99+M102</f>
        <v>0</v>
      </c>
      <c r="N83" s="304">
        <f t="shared" si="28"/>
        <v>43708915.609999992</v>
      </c>
      <c r="O83" s="482">
        <f t="shared" si="28"/>
        <v>37533754.869999997</v>
      </c>
      <c r="P83" s="315">
        <f t="shared" si="28"/>
        <v>0</v>
      </c>
      <c r="Q83" s="304">
        <f t="shared" si="28"/>
        <v>37533754.869999997</v>
      </c>
      <c r="R83" s="482">
        <f t="shared" si="28"/>
        <v>37748754.869999997</v>
      </c>
      <c r="S83" s="304">
        <f t="shared" si="28"/>
        <v>0</v>
      </c>
      <c r="T83" s="296">
        <f t="shared" si="28"/>
        <v>37748754.869999997</v>
      </c>
      <c r="U83" s="522"/>
    </row>
    <row r="84" spans="1:21" ht="18.75">
      <c r="A84" s="5"/>
      <c r="B84" s="74" t="s">
        <v>19</v>
      </c>
      <c r="C84" s="113" t="s">
        <v>98</v>
      </c>
      <c r="D84" s="92" t="s">
        <v>171</v>
      </c>
      <c r="E84" s="70" t="s">
        <v>172</v>
      </c>
      <c r="F84" s="70" t="s">
        <v>172</v>
      </c>
      <c r="G84" s="92" t="s">
        <v>21</v>
      </c>
      <c r="H84" s="72" t="s">
        <v>172</v>
      </c>
      <c r="I84" s="392"/>
      <c r="J84" s="435">
        <f t="shared" ref="J84:T85" si="29">J85</f>
        <v>500000</v>
      </c>
      <c r="K84" s="316">
        <f t="shared" si="29"/>
        <v>0</v>
      </c>
      <c r="L84" s="316">
        <f t="shared" si="29"/>
        <v>4612852.91</v>
      </c>
      <c r="M84" s="316">
        <f t="shared" si="29"/>
        <v>0</v>
      </c>
      <c r="N84" s="305">
        <f t="shared" si="29"/>
        <v>4612852.91</v>
      </c>
      <c r="O84" s="298">
        <f t="shared" si="29"/>
        <v>896500</v>
      </c>
      <c r="P84" s="316">
        <f t="shared" si="29"/>
        <v>0</v>
      </c>
      <c r="Q84" s="305">
        <f t="shared" si="29"/>
        <v>896500</v>
      </c>
      <c r="R84" s="298">
        <f t="shared" si="29"/>
        <v>1096500</v>
      </c>
      <c r="S84" s="305">
        <f t="shared" si="29"/>
        <v>0</v>
      </c>
      <c r="T84" s="298">
        <f t="shared" si="29"/>
        <v>1096500</v>
      </c>
      <c r="U84" s="522"/>
    </row>
    <row r="85" spans="1:21" ht="25.5">
      <c r="A85" s="5"/>
      <c r="B85" s="74" t="s">
        <v>30</v>
      </c>
      <c r="C85" s="77" t="s">
        <v>98</v>
      </c>
      <c r="D85" s="70" t="s">
        <v>171</v>
      </c>
      <c r="E85" s="70" t="s">
        <v>172</v>
      </c>
      <c r="F85" s="70" t="s">
        <v>172</v>
      </c>
      <c r="G85" s="70" t="s">
        <v>21</v>
      </c>
      <c r="H85" s="72" t="s">
        <v>172</v>
      </c>
      <c r="I85" s="256" t="s">
        <v>188</v>
      </c>
      <c r="J85" s="435">
        <f t="shared" si="29"/>
        <v>500000</v>
      </c>
      <c r="K85" s="316">
        <f t="shared" si="29"/>
        <v>0</v>
      </c>
      <c r="L85" s="316">
        <f t="shared" si="29"/>
        <v>4612852.91</v>
      </c>
      <c r="M85" s="316">
        <f t="shared" si="29"/>
        <v>0</v>
      </c>
      <c r="N85" s="305">
        <f t="shared" si="29"/>
        <v>4612852.91</v>
      </c>
      <c r="O85" s="298">
        <f t="shared" si="29"/>
        <v>896500</v>
      </c>
      <c r="P85" s="316">
        <f t="shared" si="29"/>
        <v>0</v>
      </c>
      <c r="Q85" s="305">
        <f t="shared" si="29"/>
        <v>896500</v>
      </c>
      <c r="R85" s="298">
        <f t="shared" si="29"/>
        <v>1096500</v>
      </c>
      <c r="S85" s="305">
        <f t="shared" si="29"/>
        <v>0</v>
      </c>
      <c r="T85" s="298">
        <f t="shared" si="29"/>
        <v>1096500</v>
      </c>
      <c r="U85" s="522"/>
    </row>
    <row r="86" spans="1:21" ht="18.75">
      <c r="A86" s="5"/>
      <c r="B86" s="74" t="s">
        <v>31</v>
      </c>
      <c r="C86" s="77" t="s">
        <v>98</v>
      </c>
      <c r="D86" s="70" t="s">
        <v>171</v>
      </c>
      <c r="E86" s="70" t="s">
        <v>172</v>
      </c>
      <c r="F86" s="70" t="s">
        <v>172</v>
      </c>
      <c r="G86" s="70" t="s">
        <v>21</v>
      </c>
      <c r="H86" s="72" t="s">
        <v>172</v>
      </c>
      <c r="I86" s="256" t="s">
        <v>32</v>
      </c>
      <c r="J86" s="435">
        <v>500000</v>
      </c>
      <c r="K86" s="316">
        <v>0</v>
      </c>
      <c r="L86" s="316">
        <v>4612852.91</v>
      </c>
      <c r="M86" s="316">
        <v>0</v>
      </c>
      <c r="N86" s="305">
        <f>M86+L86</f>
        <v>4612852.91</v>
      </c>
      <c r="O86" s="298">
        <v>896500</v>
      </c>
      <c r="P86" s="316">
        <v>0</v>
      </c>
      <c r="Q86" s="305">
        <v>896500</v>
      </c>
      <c r="R86" s="298">
        <v>1096500</v>
      </c>
      <c r="S86" s="305">
        <v>0</v>
      </c>
      <c r="T86" s="298">
        <v>1096500</v>
      </c>
      <c r="U86" s="522"/>
    </row>
    <row r="87" spans="1:21" ht="18.75">
      <c r="A87" s="5"/>
      <c r="B87" s="74" t="s">
        <v>184</v>
      </c>
      <c r="C87" s="113" t="s">
        <v>98</v>
      </c>
      <c r="D87" s="92" t="s">
        <v>171</v>
      </c>
      <c r="E87" s="70" t="s">
        <v>172</v>
      </c>
      <c r="F87" s="70" t="s">
        <v>172</v>
      </c>
      <c r="G87" s="84" t="s">
        <v>185</v>
      </c>
      <c r="H87" s="72" t="s">
        <v>172</v>
      </c>
      <c r="I87" s="252"/>
      <c r="J87" s="435">
        <f t="shared" ref="J87:T88" si="30">J88</f>
        <v>35580000</v>
      </c>
      <c r="K87" s="316">
        <f t="shared" si="30"/>
        <v>0</v>
      </c>
      <c r="L87" s="316">
        <f t="shared" si="30"/>
        <v>35750000</v>
      </c>
      <c r="M87" s="316">
        <f t="shared" si="30"/>
        <v>0</v>
      </c>
      <c r="N87" s="305">
        <f t="shared" si="30"/>
        <v>35750000</v>
      </c>
      <c r="O87" s="298">
        <f t="shared" si="30"/>
        <v>35580000</v>
      </c>
      <c r="P87" s="316">
        <f t="shared" si="30"/>
        <v>0</v>
      </c>
      <c r="Q87" s="305">
        <f t="shared" si="30"/>
        <v>35580000</v>
      </c>
      <c r="R87" s="298">
        <f t="shared" si="30"/>
        <v>35580000</v>
      </c>
      <c r="S87" s="305">
        <f t="shared" si="30"/>
        <v>0</v>
      </c>
      <c r="T87" s="298">
        <f t="shared" si="30"/>
        <v>35580000</v>
      </c>
      <c r="U87" s="522"/>
    </row>
    <row r="88" spans="1:21" ht="25.5">
      <c r="A88" s="5"/>
      <c r="B88" s="74" t="s">
        <v>30</v>
      </c>
      <c r="C88" s="113" t="s">
        <v>98</v>
      </c>
      <c r="D88" s="92" t="s">
        <v>171</v>
      </c>
      <c r="E88" s="70" t="s">
        <v>172</v>
      </c>
      <c r="F88" s="70" t="s">
        <v>172</v>
      </c>
      <c r="G88" s="84" t="s">
        <v>185</v>
      </c>
      <c r="H88" s="72" t="s">
        <v>172</v>
      </c>
      <c r="I88" s="252">
        <v>600</v>
      </c>
      <c r="J88" s="435">
        <f t="shared" si="30"/>
        <v>35580000</v>
      </c>
      <c r="K88" s="316">
        <f t="shared" si="30"/>
        <v>0</v>
      </c>
      <c r="L88" s="316">
        <f t="shared" si="30"/>
        <v>35750000</v>
      </c>
      <c r="M88" s="316">
        <f t="shared" si="30"/>
        <v>0</v>
      </c>
      <c r="N88" s="305">
        <f t="shared" si="30"/>
        <v>35750000</v>
      </c>
      <c r="O88" s="298">
        <f t="shared" si="30"/>
        <v>35580000</v>
      </c>
      <c r="P88" s="316">
        <f t="shared" si="30"/>
        <v>0</v>
      </c>
      <c r="Q88" s="305">
        <f t="shared" si="30"/>
        <v>35580000</v>
      </c>
      <c r="R88" s="298">
        <f t="shared" si="30"/>
        <v>35580000</v>
      </c>
      <c r="S88" s="305">
        <f t="shared" si="30"/>
        <v>0</v>
      </c>
      <c r="T88" s="298">
        <f t="shared" si="30"/>
        <v>35580000</v>
      </c>
      <c r="U88" s="522"/>
    </row>
    <row r="89" spans="1:21" ht="18.75">
      <c r="A89" s="5"/>
      <c r="B89" s="74" t="s">
        <v>31</v>
      </c>
      <c r="C89" s="113" t="s">
        <v>98</v>
      </c>
      <c r="D89" s="92" t="s">
        <v>171</v>
      </c>
      <c r="E89" s="70" t="s">
        <v>172</v>
      </c>
      <c r="F89" s="70" t="s">
        <v>172</v>
      </c>
      <c r="G89" s="84" t="s">
        <v>185</v>
      </c>
      <c r="H89" s="72" t="s">
        <v>172</v>
      </c>
      <c r="I89" s="252" t="s">
        <v>32</v>
      </c>
      <c r="J89" s="435">
        <v>35580000</v>
      </c>
      <c r="K89" s="316">
        <v>0</v>
      </c>
      <c r="L89" s="316">
        <v>35750000</v>
      </c>
      <c r="M89" s="316">
        <v>0</v>
      </c>
      <c r="N89" s="305">
        <f>M89+L89</f>
        <v>35750000</v>
      </c>
      <c r="O89" s="298">
        <v>35580000</v>
      </c>
      <c r="P89" s="316">
        <v>0</v>
      </c>
      <c r="Q89" s="305">
        <v>35580000</v>
      </c>
      <c r="R89" s="298">
        <v>35580000</v>
      </c>
      <c r="S89" s="305">
        <v>0</v>
      </c>
      <c r="T89" s="298">
        <v>35580000</v>
      </c>
      <c r="U89" s="522"/>
    </row>
    <row r="90" spans="1:21" ht="38.25">
      <c r="A90" s="5"/>
      <c r="B90" s="74" t="s">
        <v>306</v>
      </c>
      <c r="C90" s="113" t="s">
        <v>98</v>
      </c>
      <c r="D90" s="92" t="s">
        <v>171</v>
      </c>
      <c r="E90" s="70" t="s">
        <v>172</v>
      </c>
      <c r="F90" s="70" t="s">
        <v>172</v>
      </c>
      <c r="G90" s="84" t="s">
        <v>307</v>
      </c>
      <c r="H90" s="72" t="s">
        <v>172</v>
      </c>
      <c r="I90" s="252"/>
      <c r="J90" s="435">
        <f t="shared" ref="J90:T91" si="31">J91</f>
        <v>390000</v>
      </c>
      <c r="K90" s="316">
        <f t="shared" si="31"/>
        <v>0</v>
      </c>
      <c r="L90" s="316">
        <f t="shared" si="31"/>
        <v>190000</v>
      </c>
      <c r="M90" s="316">
        <f t="shared" si="31"/>
        <v>0</v>
      </c>
      <c r="N90" s="305">
        <f t="shared" si="31"/>
        <v>190000</v>
      </c>
      <c r="O90" s="298">
        <f t="shared" si="31"/>
        <v>390000</v>
      </c>
      <c r="P90" s="316">
        <f t="shared" si="31"/>
        <v>0</v>
      </c>
      <c r="Q90" s="305">
        <f t="shared" si="31"/>
        <v>390000</v>
      </c>
      <c r="R90" s="298">
        <f t="shared" si="31"/>
        <v>390000</v>
      </c>
      <c r="S90" s="305">
        <f t="shared" si="31"/>
        <v>0</v>
      </c>
      <c r="T90" s="298">
        <f t="shared" si="31"/>
        <v>390000</v>
      </c>
      <c r="U90" s="522"/>
    </row>
    <row r="91" spans="1:21" ht="25.5">
      <c r="A91" s="5"/>
      <c r="B91" s="74" t="s">
        <v>30</v>
      </c>
      <c r="C91" s="113" t="s">
        <v>98</v>
      </c>
      <c r="D91" s="92" t="s">
        <v>171</v>
      </c>
      <c r="E91" s="70" t="s">
        <v>172</v>
      </c>
      <c r="F91" s="70" t="s">
        <v>172</v>
      </c>
      <c r="G91" s="84" t="s">
        <v>307</v>
      </c>
      <c r="H91" s="72" t="s">
        <v>172</v>
      </c>
      <c r="I91" s="252">
        <v>600</v>
      </c>
      <c r="J91" s="435">
        <f t="shared" si="31"/>
        <v>390000</v>
      </c>
      <c r="K91" s="316">
        <f t="shared" si="31"/>
        <v>0</v>
      </c>
      <c r="L91" s="316">
        <f t="shared" si="31"/>
        <v>190000</v>
      </c>
      <c r="M91" s="316">
        <f t="shared" si="31"/>
        <v>0</v>
      </c>
      <c r="N91" s="305">
        <f t="shared" si="31"/>
        <v>190000</v>
      </c>
      <c r="O91" s="298">
        <f t="shared" si="31"/>
        <v>390000</v>
      </c>
      <c r="P91" s="316">
        <f t="shared" si="31"/>
        <v>0</v>
      </c>
      <c r="Q91" s="305">
        <f t="shared" si="31"/>
        <v>390000</v>
      </c>
      <c r="R91" s="298">
        <f t="shared" si="31"/>
        <v>390000</v>
      </c>
      <c r="S91" s="305">
        <f t="shared" si="31"/>
        <v>0</v>
      </c>
      <c r="T91" s="298">
        <f t="shared" si="31"/>
        <v>390000</v>
      </c>
      <c r="U91" s="522"/>
    </row>
    <row r="92" spans="1:21" ht="18.75">
      <c r="A92" s="5"/>
      <c r="B92" s="74" t="s">
        <v>31</v>
      </c>
      <c r="C92" s="113" t="s">
        <v>98</v>
      </c>
      <c r="D92" s="92" t="s">
        <v>171</v>
      </c>
      <c r="E92" s="70" t="s">
        <v>172</v>
      </c>
      <c r="F92" s="70" t="s">
        <v>172</v>
      </c>
      <c r="G92" s="84" t="s">
        <v>307</v>
      </c>
      <c r="H92" s="72" t="s">
        <v>172</v>
      </c>
      <c r="I92" s="252" t="s">
        <v>32</v>
      </c>
      <c r="J92" s="435">
        <v>390000</v>
      </c>
      <c r="K92" s="316">
        <v>0</v>
      </c>
      <c r="L92" s="316">
        <v>190000</v>
      </c>
      <c r="M92" s="316">
        <v>0</v>
      </c>
      <c r="N92" s="305">
        <f>M92+L92</f>
        <v>190000</v>
      </c>
      <c r="O92" s="298">
        <v>390000</v>
      </c>
      <c r="P92" s="316">
        <v>0</v>
      </c>
      <c r="Q92" s="305">
        <v>390000</v>
      </c>
      <c r="R92" s="298">
        <v>390000</v>
      </c>
      <c r="S92" s="305">
        <v>0</v>
      </c>
      <c r="T92" s="298">
        <v>390000</v>
      </c>
      <c r="U92" s="522"/>
    </row>
    <row r="93" spans="1:21" ht="38.25">
      <c r="A93" s="5"/>
      <c r="B93" s="178" t="s">
        <v>353</v>
      </c>
      <c r="C93" s="113" t="s">
        <v>98</v>
      </c>
      <c r="D93" s="92" t="s">
        <v>171</v>
      </c>
      <c r="E93" s="70" t="s">
        <v>172</v>
      </c>
      <c r="F93" s="70" t="s">
        <v>172</v>
      </c>
      <c r="G93" s="84" t="s">
        <v>315</v>
      </c>
      <c r="H93" s="72" t="s">
        <v>352</v>
      </c>
      <c r="I93" s="252"/>
      <c r="J93" s="435">
        <f t="shared" ref="J93:T94" si="32">J94</f>
        <v>397254.87</v>
      </c>
      <c r="K93" s="316">
        <f t="shared" si="32"/>
        <v>0</v>
      </c>
      <c r="L93" s="316">
        <f t="shared" si="32"/>
        <v>337505.18</v>
      </c>
      <c r="M93" s="316">
        <f t="shared" si="32"/>
        <v>0</v>
      </c>
      <c r="N93" s="305">
        <f t="shared" si="32"/>
        <v>337505.18</v>
      </c>
      <c r="O93" s="298">
        <f t="shared" si="32"/>
        <v>667254.87</v>
      </c>
      <c r="P93" s="316">
        <f t="shared" si="32"/>
        <v>0</v>
      </c>
      <c r="Q93" s="305">
        <f t="shared" si="32"/>
        <v>667254.87</v>
      </c>
      <c r="R93" s="298">
        <f t="shared" si="32"/>
        <v>682254.87</v>
      </c>
      <c r="S93" s="305">
        <f t="shared" si="32"/>
        <v>0</v>
      </c>
      <c r="T93" s="298">
        <f t="shared" si="32"/>
        <v>682254.87</v>
      </c>
      <c r="U93" s="522"/>
    </row>
    <row r="94" spans="1:21" ht="25.5">
      <c r="A94" s="5"/>
      <c r="B94" s="74" t="s">
        <v>30</v>
      </c>
      <c r="C94" s="113" t="s">
        <v>98</v>
      </c>
      <c r="D94" s="92" t="s">
        <v>171</v>
      </c>
      <c r="E94" s="70" t="s">
        <v>172</v>
      </c>
      <c r="F94" s="70" t="s">
        <v>172</v>
      </c>
      <c r="G94" s="84" t="s">
        <v>315</v>
      </c>
      <c r="H94" s="72" t="s">
        <v>352</v>
      </c>
      <c r="I94" s="252">
        <v>600</v>
      </c>
      <c r="J94" s="435">
        <f t="shared" si="32"/>
        <v>397254.87</v>
      </c>
      <c r="K94" s="316">
        <f t="shared" si="32"/>
        <v>0</v>
      </c>
      <c r="L94" s="316">
        <f t="shared" si="32"/>
        <v>337505.18</v>
      </c>
      <c r="M94" s="316">
        <f t="shared" si="32"/>
        <v>0</v>
      </c>
      <c r="N94" s="305">
        <f t="shared" si="32"/>
        <v>337505.18</v>
      </c>
      <c r="O94" s="298">
        <f t="shared" si="32"/>
        <v>667254.87</v>
      </c>
      <c r="P94" s="316">
        <f t="shared" si="32"/>
        <v>0</v>
      </c>
      <c r="Q94" s="305">
        <f t="shared" si="32"/>
        <v>667254.87</v>
      </c>
      <c r="R94" s="298">
        <f t="shared" si="32"/>
        <v>682254.87</v>
      </c>
      <c r="S94" s="305">
        <f t="shared" si="32"/>
        <v>0</v>
      </c>
      <c r="T94" s="298">
        <f t="shared" si="32"/>
        <v>682254.87</v>
      </c>
      <c r="U94" s="522"/>
    </row>
    <row r="95" spans="1:21" ht="18.75">
      <c r="A95" s="5"/>
      <c r="B95" s="74" t="s">
        <v>31</v>
      </c>
      <c r="C95" s="113" t="s">
        <v>98</v>
      </c>
      <c r="D95" s="92" t="s">
        <v>171</v>
      </c>
      <c r="E95" s="70" t="s">
        <v>172</v>
      </c>
      <c r="F95" s="70" t="s">
        <v>172</v>
      </c>
      <c r="G95" s="84" t="s">
        <v>315</v>
      </c>
      <c r="H95" s="72" t="s">
        <v>352</v>
      </c>
      <c r="I95" s="252" t="s">
        <v>32</v>
      </c>
      <c r="J95" s="435">
        <v>397254.87</v>
      </c>
      <c r="K95" s="316">
        <v>0</v>
      </c>
      <c r="L95" s="316">
        <v>337505.18</v>
      </c>
      <c r="M95" s="316">
        <v>0</v>
      </c>
      <c r="N95" s="305">
        <f>M95+L95</f>
        <v>337505.18</v>
      </c>
      <c r="O95" s="298">
        <v>667254.87</v>
      </c>
      <c r="P95" s="316">
        <v>0</v>
      </c>
      <c r="Q95" s="305">
        <v>667254.87</v>
      </c>
      <c r="R95" s="298">
        <v>682254.87</v>
      </c>
      <c r="S95" s="305">
        <v>0</v>
      </c>
      <c r="T95" s="298">
        <v>682254.87</v>
      </c>
      <c r="U95" s="522"/>
    </row>
    <row r="96" spans="1:21" ht="38.25">
      <c r="A96" s="5"/>
      <c r="B96" s="74" t="s">
        <v>393</v>
      </c>
      <c r="C96" s="113" t="s">
        <v>98</v>
      </c>
      <c r="D96" s="92" t="s">
        <v>171</v>
      </c>
      <c r="E96" s="70" t="s">
        <v>172</v>
      </c>
      <c r="F96" s="70" t="s">
        <v>172</v>
      </c>
      <c r="G96" s="92" t="s">
        <v>408</v>
      </c>
      <c r="H96" s="72" t="s">
        <v>172</v>
      </c>
      <c r="I96" s="392"/>
      <c r="J96" s="435"/>
      <c r="K96" s="316"/>
      <c r="L96" s="316">
        <f t="shared" ref="L96:T97" si="33">L97</f>
        <v>86843.23</v>
      </c>
      <c r="M96" s="316">
        <f t="shared" si="33"/>
        <v>0</v>
      </c>
      <c r="N96" s="305">
        <f t="shared" si="33"/>
        <v>86843.23</v>
      </c>
      <c r="O96" s="435">
        <f t="shared" si="33"/>
        <v>0</v>
      </c>
      <c r="P96" s="316">
        <f t="shared" si="33"/>
        <v>0</v>
      </c>
      <c r="Q96" s="305">
        <f t="shared" si="33"/>
        <v>0</v>
      </c>
      <c r="R96" s="435">
        <f t="shared" si="33"/>
        <v>0</v>
      </c>
      <c r="S96" s="305">
        <f t="shared" si="33"/>
        <v>0</v>
      </c>
      <c r="T96" s="298">
        <f t="shared" si="33"/>
        <v>0</v>
      </c>
      <c r="U96" s="522"/>
    </row>
    <row r="97" spans="1:21" ht="25.5">
      <c r="A97" s="5"/>
      <c r="B97" s="74" t="s">
        <v>30</v>
      </c>
      <c r="C97" s="77" t="s">
        <v>98</v>
      </c>
      <c r="D97" s="70" t="s">
        <v>171</v>
      </c>
      <c r="E97" s="70" t="s">
        <v>172</v>
      </c>
      <c r="F97" s="70" t="s">
        <v>172</v>
      </c>
      <c r="G97" s="70" t="s">
        <v>408</v>
      </c>
      <c r="H97" s="72" t="s">
        <v>172</v>
      </c>
      <c r="I97" s="256" t="s">
        <v>188</v>
      </c>
      <c r="J97" s="435"/>
      <c r="K97" s="316"/>
      <c r="L97" s="316">
        <f t="shared" si="33"/>
        <v>86843.23</v>
      </c>
      <c r="M97" s="316">
        <f t="shared" si="33"/>
        <v>0</v>
      </c>
      <c r="N97" s="305">
        <f t="shared" si="33"/>
        <v>86843.23</v>
      </c>
      <c r="O97" s="435">
        <f t="shared" si="33"/>
        <v>0</v>
      </c>
      <c r="P97" s="316">
        <f t="shared" si="33"/>
        <v>0</v>
      </c>
      <c r="Q97" s="305">
        <f t="shared" si="33"/>
        <v>0</v>
      </c>
      <c r="R97" s="435">
        <f t="shared" si="33"/>
        <v>0</v>
      </c>
      <c r="S97" s="305">
        <f t="shared" si="33"/>
        <v>0</v>
      </c>
      <c r="T97" s="298">
        <f t="shared" si="33"/>
        <v>0</v>
      </c>
      <c r="U97" s="522"/>
    </row>
    <row r="98" spans="1:21" ht="18.75">
      <c r="A98" s="5"/>
      <c r="B98" s="74" t="s">
        <v>31</v>
      </c>
      <c r="C98" s="77" t="s">
        <v>98</v>
      </c>
      <c r="D98" s="70" t="s">
        <v>171</v>
      </c>
      <c r="E98" s="70" t="s">
        <v>172</v>
      </c>
      <c r="F98" s="70" t="s">
        <v>172</v>
      </c>
      <c r="G98" s="70" t="s">
        <v>408</v>
      </c>
      <c r="H98" s="72" t="s">
        <v>172</v>
      </c>
      <c r="I98" s="256" t="s">
        <v>32</v>
      </c>
      <c r="J98" s="435"/>
      <c r="K98" s="316"/>
      <c r="L98" s="316">
        <v>86843.23</v>
      </c>
      <c r="M98" s="316">
        <v>0</v>
      </c>
      <c r="N98" s="305">
        <v>86843.23</v>
      </c>
      <c r="O98" s="435">
        <v>0</v>
      </c>
      <c r="P98" s="316">
        <v>0</v>
      </c>
      <c r="Q98" s="305">
        <f>P98</f>
        <v>0</v>
      </c>
      <c r="R98" s="435">
        <v>0</v>
      </c>
      <c r="S98" s="305">
        <v>0</v>
      </c>
      <c r="T98" s="298">
        <f>S98</f>
        <v>0</v>
      </c>
      <c r="U98" s="522"/>
    </row>
    <row r="99" spans="1:21" ht="51">
      <c r="A99" s="5"/>
      <c r="B99" s="74" t="s">
        <v>423</v>
      </c>
      <c r="C99" s="113" t="s">
        <v>98</v>
      </c>
      <c r="D99" s="92" t="s">
        <v>171</v>
      </c>
      <c r="E99" s="70" t="s">
        <v>172</v>
      </c>
      <c r="F99" s="70" t="s">
        <v>172</v>
      </c>
      <c r="G99" s="92" t="s">
        <v>424</v>
      </c>
      <c r="H99" s="72" t="s">
        <v>172</v>
      </c>
      <c r="I99" s="392"/>
      <c r="J99" s="435"/>
      <c r="K99" s="316"/>
      <c r="L99" s="401">
        <f t="shared" ref="L99:S103" si="34">L100</f>
        <v>2187979.06</v>
      </c>
      <c r="M99" s="401">
        <f t="shared" si="34"/>
        <v>0</v>
      </c>
      <c r="N99" s="301">
        <f t="shared" si="34"/>
        <v>2187979.06</v>
      </c>
      <c r="O99" s="490">
        <f>O100</f>
        <v>0</v>
      </c>
      <c r="P99" s="401">
        <f t="shared" si="34"/>
        <v>0</v>
      </c>
      <c r="Q99" s="301">
        <f t="shared" si="34"/>
        <v>0</v>
      </c>
      <c r="R99" s="490">
        <f t="shared" si="34"/>
        <v>0</v>
      </c>
      <c r="S99" s="301">
        <f t="shared" si="34"/>
        <v>0</v>
      </c>
      <c r="T99" s="297">
        <f>T100</f>
        <v>0</v>
      </c>
      <c r="U99" s="522"/>
    </row>
    <row r="100" spans="1:21" ht="25.5">
      <c r="A100" s="5"/>
      <c r="B100" s="74" t="s">
        <v>30</v>
      </c>
      <c r="C100" s="77" t="s">
        <v>98</v>
      </c>
      <c r="D100" s="70" t="s">
        <v>171</v>
      </c>
      <c r="E100" s="70" t="s">
        <v>172</v>
      </c>
      <c r="F100" s="70" t="s">
        <v>172</v>
      </c>
      <c r="G100" s="92" t="s">
        <v>424</v>
      </c>
      <c r="H100" s="72" t="s">
        <v>172</v>
      </c>
      <c r="I100" s="256" t="s">
        <v>188</v>
      </c>
      <c r="J100" s="435"/>
      <c r="K100" s="316"/>
      <c r="L100" s="401">
        <f t="shared" si="34"/>
        <v>2187979.06</v>
      </c>
      <c r="M100" s="401">
        <f t="shared" si="34"/>
        <v>0</v>
      </c>
      <c r="N100" s="301">
        <f t="shared" si="34"/>
        <v>2187979.06</v>
      </c>
      <c r="O100" s="490">
        <f t="shared" si="34"/>
        <v>0</v>
      </c>
      <c r="P100" s="401">
        <f t="shared" si="34"/>
        <v>0</v>
      </c>
      <c r="Q100" s="301">
        <f t="shared" si="34"/>
        <v>0</v>
      </c>
      <c r="R100" s="490">
        <f t="shared" si="34"/>
        <v>0</v>
      </c>
      <c r="S100" s="301">
        <f t="shared" si="34"/>
        <v>0</v>
      </c>
      <c r="T100" s="297">
        <f>T101</f>
        <v>0</v>
      </c>
      <c r="U100" s="522"/>
    </row>
    <row r="101" spans="1:21" ht="18.75">
      <c r="A101" s="5"/>
      <c r="B101" s="74" t="s">
        <v>31</v>
      </c>
      <c r="C101" s="77" t="s">
        <v>98</v>
      </c>
      <c r="D101" s="70" t="s">
        <v>171</v>
      </c>
      <c r="E101" s="70" t="s">
        <v>172</v>
      </c>
      <c r="F101" s="70" t="s">
        <v>172</v>
      </c>
      <c r="G101" s="92" t="s">
        <v>424</v>
      </c>
      <c r="H101" s="72" t="s">
        <v>172</v>
      </c>
      <c r="I101" s="256" t="s">
        <v>32</v>
      </c>
      <c r="J101" s="435"/>
      <c r="K101" s="316"/>
      <c r="L101" s="401">
        <v>2187979.06</v>
      </c>
      <c r="M101" s="401">
        <v>0</v>
      </c>
      <c r="N101" s="301">
        <f>2187979.06</f>
        <v>2187979.06</v>
      </c>
      <c r="O101" s="490">
        <v>0</v>
      </c>
      <c r="P101" s="401">
        <v>0</v>
      </c>
      <c r="Q101" s="301">
        <f>P101</f>
        <v>0</v>
      </c>
      <c r="R101" s="490">
        <v>0</v>
      </c>
      <c r="S101" s="301">
        <v>0</v>
      </c>
      <c r="T101" s="297">
        <f>0</f>
        <v>0</v>
      </c>
      <c r="U101" s="522"/>
    </row>
    <row r="102" spans="1:21" ht="25.5">
      <c r="A102" s="5"/>
      <c r="B102" s="74" t="s">
        <v>316</v>
      </c>
      <c r="C102" s="83" t="s">
        <v>98</v>
      </c>
      <c r="D102" s="24" t="s">
        <v>171</v>
      </c>
      <c r="E102" s="70" t="s">
        <v>172</v>
      </c>
      <c r="F102" s="70" t="s">
        <v>172</v>
      </c>
      <c r="G102" s="73" t="s">
        <v>317</v>
      </c>
      <c r="H102" s="72" t="s">
        <v>172</v>
      </c>
      <c r="I102" s="252"/>
      <c r="J102" s="435"/>
      <c r="K102" s="316"/>
      <c r="L102" s="401">
        <f t="shared" si="34"/>
        <v>425531.91</v>
      </c>
      <c r="M102" s="401">
        <f t="shared" si="34"/>
        <v>0</v>
      </c>
      <c r="N102" s="301">
        <f t="shared" si="34"/>
        <v>425531.91</v>
      </c>
      <c r="O102" s="490">
        <f>O103</f>
        <v>0</v>
      </c>
      <c r="P102" s="401">
        <f t="shared" si="34"/>
        <v>0</v>
      </c>
      <c r="Q102" s="301">
        <f t="shared" si="34"/>
        <v>0</v>
      </c>
      <c r="R102" s="490">
        <f t="shared" si="34"/>
        <v>0</v>
      </c>
      <c r="S102" s="301">
        <f t="shared" si="34"/>
        <v>0</v>
      </c>
      <c r="T102" s="297">
        <f>T103</f>
        <v>0</v>
      </c>
      <c r="U102" s="522"/>
    </row>
    <row r="103" spans="1:21" ht="25.5">
      <c r="A103" s="5"/>
      <c r="B103" s="74" t="s">
        <v>30</v>
      </c>
      <c r="C103" s="83" t="s">
        <v>98</v>
      </c>
      <c r="D103" s="24" t="s">
        <v>171</v>
      </c>
      <c r="E103" s="70" t="s">
        <v>172</v>
      </c>
      <c r="F103" s="70" t="s">
        <v>172</v>
      </c>
      <c r="G103" s="73" t="s">
        <v>317</v>
      </c>
      <c r="H103" s="72" t="s">
        <v>172</v>
      </c>
      <c r="I103" s="252" t="s">
        <v>188</v>
      </c>
      <c r="J103" s="435"/>
      <c r="K103" s="316"/>
      <c r="L103" s="401">
        <f t="shared" si="34"/>
        <v>425531.91</v>
      </c>
      <c r="M103" s="401">
        <f t="shared" si="34"/>
        <v>0</v>
      </c>
      <c r="N103" s="301">
        <f t="shared" si="34"/>
        <v>425531.91</v>
      </c>
      <c r="O103" s="490">
        <f t="shared" si="34"/>
        <v>0</v>
      </c>
      <c r="P103" s="401">
        <f t="shared" si="34"/>
        <v>0</v>
      </c>
      <c r="Q103" s="301">
        <f t="shared" si="34"/>
        <v>0</v>
      </c>
      <c r="R103" s="490">
        <f t="shared" si="34"/>
        <v>0</v>
      </c>
      <c r="S103" s="301">
        <f t="shared" si="34"/>
        <v>0</v>
      </c>
      <c r="T103" s="297">
        <f>T104</f>
        <v>0</v>
      </c>
      <c r="U103" s="522"/>
    </row>
    <row r="104" spans="1:21" ht="18.75">
      <c r="A104" s="5"/>
      <c r="B104" s="74" t="s">
        <v>31</v>
      </c>
      <c r="C104" s="83" t="s">
        <v>98</v>
      </c>
      <c r="D104" s="24" t="s">
        <v>171</v>
      </c>
      <c r="E104" s="70" t="s">
        <v>172</v>
      </c>
      <c r="F104" s="70" t="s">
        <v>172</v>
      </c>
      <c r="G104" s="73" t="s">
        <v>317</v>
      </c>
      <c r="H104" s="72" t="s">
        <v>172</v>
      </c>
      <c r="I104" s="252" t="s">
        <v>32</v>
      </c>
      <c r="J104" s="435"/>
      <c r="K104" s="316"/>
      <c r="L104" s="401">
        <v>425531.91</v>
      </c>
      <c r="M104" s="401">
        <v>0</v>
      </c>
      <c r="N104" s="301">
        <v>425531.91</v>
      </c>
      <c r="O104" s="490">
        <v>0</v>
      </c>
      <c r="P104" s="401">
        <v>0</v>
      </c>
      <c r="Q104" s="301">
        <f>P104</f>
        <v>0</v>
      </c>
      <c r="R104" s="490">
        <v>0</v>
      </c>
      <c r="S104" s="301">
        <v>0</v>
      </c>
      <c r="T104" s="297">
        <f>0</f>
        <v>0</v>
      </c>
      <c r="U104" s="522"/>
    </row>
    <row r="105" spans="1:21" ht="38.25">
      <c r="A105" s="5"/>
      <c r="B105" s="178" t="s">
        <v>396</v>
      </c>
      <c r="C105" s="113" t="s">
        <v>98</v>
      </c>
      <c r="D105" s="92" t="s">
        <v>171</v>
      </c>
      <c r="E105" s="70" t="s">
        <v>394</v>
      </c>
      <c r="F105" s="70" t="s">
        <v>170</v>
      </c>
      <c r="G105" s="84" t="s">
        <v>395</v>
      </c>
      <c r="H105" s="72" t="s">
        <v>62</v>
      </c>
      <c r="I105" s="252"/>
      <c r="J105" s="435"/>
      <c r="K105" s="316"/>
      <c r="L105" s="316">
        <f t="shared" ref="L105:T106" si="35">L106</f>
        <v>118203.32</v>
      </c>
      <c r="M105" s="316">
        <f t="shared" si="35"/>
        <v>0</v>
      </c>
      <c r="N105" s="305">
        <f t="shared" si="35"/>
        <v>118203.32</v>
      </c>
      <c r="O105" s="435">
        <f t="shared" si="35"/>
        <v>0</v>
      </c>
      <c r="P105" s="316">
        <f t="shared" si="35"/>
        <v>0</v>
      </c>
      <c r="Q105" s="305">
        <f t="shared" si="35"/>
        <v>0</v>
      </c>
      <c r="R105" s="435">
        <f t="shared" si="35"/>
        <v>0</v>
      </c>
      <c r="S105" s="305">
        <f t="shared" si="35"/>
        <v>0</v>
      </c>
      <c r="T105" s="298">
        <f t="shared" si="35"/>
        <v>0</v>
      </c>
      <c r="U105" s="522"/>
    </row>
    <row r="106" spans="1:21" ht="25.5">
      <c r="A106" s="5"/>
      <c r="B106" s="74" t="s">
        <v>30</v>
      </c>
      <c r="C106" s="113" t="s">
        <v>98</v>
      </c>
      <c r="D106" s="92" t="s">
        <v>171</v>
      </c>
      <c r="E106" s="70" t="s">
        <v>394</v>
      </c>
      <c r="F106" s="70" t="s">
        <v>170</v>
      </c>
      <c r="G106" s="84" t="s">
        <v>395</v>
      </c>
      <c r="H106" s="72" t="s">
        <v>62</v>
      </c>
      <c r="I106" s="252">
        <v>600</v>
      </c>
      <c r="J106" s="435"/>
      <c r="K106" s="316"/>
      <c r="L106" s="316">
        <f t="shared" si="35"/>
        <v>118203.32</v>
      </c>
      <c r="M106" s="316">
        <f t="shared" si="35"/>
        <v>0</v>
      </c>
      <c r="N106" s="305">
        <f t="shared" si="35"/>
        <v>118203.32</v>
      </c>
      <c r="O106" s="435">
        <f t="shared" si="35"/>
        <v>0</v>
      </c>
      <c r="P106" s="316">
        <f t="shared" si="35"/>
        <v>0</v>
      </c>
      <c r="Q106" s="305">
        <f t="shared" si="35"/>
        <v>0</v>
      </c>
      <c r="R106" s="435">
        <f t="shared" si="35"/>
        <v>0</v>
      </c>
      <c r="S106" s="305">
        <f t="shared" si="35"/>
        <v>0</v>
      </c>
      <c r="T106" s="298">
        <f t="shared" si="35"/>
        <v>0</v>
      </c>
      <c r="U106" s="522"/>
    </row>
    <row r="107" spans="1:21" ht="18.75">
      <c r="A107" s="5"/>
      <c r="B107" s="74" t="s">
        <v>31</v>
      </c>
      <c r="C107" s="113" t="s">
        <v>98</v>
      </c>
      <c r="D107" s="92" t="s">
        <v>171</v>
      </c>
      <c r="E107" s="70" t="s">
        <v>394</v>
      </c>
      <c r="F107" s="70" t="s">
        <v>170</v>
      </c>
      <c r="G107" s="84" t="s">
        <v>395</v>
      </c>
      <c r="H107" s="72" t="s">
        <v>62</v>
      </c>
      <c r="I107" s="252" t="s">
        <v>32</v>
      </c>
      <c r="J107" s="435"/>
      <c r="K107" s="316"/>
      <c r="L107" s="316">
        <v>118203.32</v>
      </c>
      <c r="M107" s="316">
        <v>0</v>
      </c>
      <c r="N107" s="305">
        <v>118203.32</v>
      </c>
      <c r="O107" s="435">
        <v>0</v>
      </c>
      <c r="P107" s="316">
        <v>0</v>
      </c>
      <c r="Q107" s="305">
        <f>P107</f>
        <v>0</v>
      </c>
      <c r="R107" s="435">
        <v>0</v>
      </c>
      <c r="S107" s="305">
        <v>0</v>
      </c>
      <c r="T107" s="298">
        <f>S107</f>
        <v>0</v>
      </c>
      <c r="U107" s="522"/>
    </row>
    <row r="108" spans="1:21" ht="1.5" customHeight="1">
      <c r="A108" s="5"/>
      <c r="B108" s="74"/>
      <c r="C108" s="113"/>
      <c r="D108" s="92"/>
      <c r="E108" s="70"/>
      <c r="F108" s="70"/>
      <c r="G108" s="84"/>
      <c r="H108" s="72"/>
      <c r="I108" s="252"/>
      <c r="J108" s="435"/>
      <c r="K108" s="316"/>
      <c r="L108" s="316"/>
      <c r="M108" s="316"/>
      <c r="N108" s="305"/>
      <c r="O108" s="298"/>
      <c r="P108" s="316"/>
      <c r="Q108" s="305"/>
      <c r="R108" s="298"/>
      <c r="S108" s="305"/>
      <c r="T108" s="298"/>
      <c r="U108" s="522"/>
    </row>
    <row r="109" spans="1:21" ht="6.75" customHeight="1">
      <c r="A109" s="5"/>
      <c r="B109" s="171"/>
      <c r="C109" s="172"/>
      <c r="D109" s="173"/>
      <c r="E109" s="173"/>
      <c r="F109" s="173"/>
      <c r="G109" s="173"/>
      <c r="H109" s="266"/>
      <c r="I109" s="390"/>
      <c r="J109" s="491"/>
      <c r="K109" s="374"/>
      <c r="L109" s="374"/>
      <c r="M109" s="374"/>
      <c r="N109" s="302"/>
      <c r="O109" s="299"/>
      <c r="P109" s="374"/>
      <c r="Q109" s="302"/>
      <c r="R109" s="299"/>
      <c r="S109" s="302"/>
      <c r="T109" s="299"/>
      <c r="U109" s="522"/>
    </row>
    <row r="110" spans="1:21" ht="84.75" customHeight="1">
      <c r="A110" s="5"/>
      <c r="B110" s="174" t="s">
        <v>370</v>
      </c>
      <c r="C110" s="175" t="s">
        <v>105</v>
      </c>
      <c r="D110" s="176" t="s">
        <v>172</v>
      </c>
      <c r="E110" s="176" t="s">
        <v>172</v>
      </c>
      <c r="F110" s="176" t="s">
        <v>172</v>
      </c>
      <c r="G110" s="176" t="s">
        <v>173</v>
      </c>
      <c r="H110" s="352" t="s">
        <v>172</v>
      </c>
      <c r="I110" s="254"/>
      <c r="J110" s="492">
        <f t="shared" ref="J110:O110" si="36">J120</f>
        <v>5839248.7999999998</v>
      </c>
      <c r="K110" s="402">
        <f t="shared" si="36"/>
        <v>2614224.19</v>
      </c>
      <c r="L110" s="402">
        <f t="shared" si="36"/>
        <v>8607533.3499999996</v>
      </c>
      <c r="M110" s="402">
        <f t="shared" si="36"/>
        <v>-26577.03</v>
      </c>
      <c r="N110" s="300">
        <f t="shared" si="36"/>
        <v>8580956.3200000003</v>
      </c>
      <c r="O110" s="385">
        <f t="shared" si="36"/>
        <v>7204037.5999999996</v>
      </c>
      <c r="P110" s="402">
        <f>P120</f>
        <v>0</v>
      </c>
      <c r="Q110" s="300">
        <f>Q120</f>
        <v>7204037.5999999996</v>
      </c>
      <c r="R110" s="385">
        <f>R120</f>
        <v>6057979.5999999996</v>
      </c>
      <c r="S110" s="300">
        <f>S120</f>
        <v>0</v>
      </c>
      <c r="T110" s="385">
        <f>T120</f>
        <v>6057979.5999999996</v>
      </c>
      <c r="U110" s="522"/>
    </row>
    <row r="111" spans="1:21" ht="39.75" hidden="1" customHeight="1">
      <c r="A111" s="5"/>
      <c r="B111" s="168" t="s">
        <v>71</v>
      </c>
      <c r="C111" s="83" t="s">
        <v>105</v>
      </c>
      <c r="D111" s="24" t="s">
        <v>172</v>
      </c>
      <c r="E111" s="70" t="s">
        <v>172</v>
      </c>
      <c r="F111" s="70" t="s">
        <v>172</v>
      </c>
      <c r="G111" s="24" t="s">
        <v>25</v>
      </c>
      <c r="H111" s="72" t="s">
        <v>172</v>
      </c>
      <c r="I111" s="256"/>
      <c r="J111" s="490" t="e">
        <f t="shared" ref="J111:T112" si="37">J112</f>
        <v>#REF!</v>
      </c>
      <c r="K111" s="401" t="e">
        <f t="shared" si="37"/>
        <v>#REF!</v>
      </c>
      <c r="L111" s="401" t="e">
        <f t="shared" si="37"/>
        <v>#REF!</v>
      </c>
      <c r="M111" s="401" t="e">
        <f t="shared" si="37"/>
        <v>#REF!</v>
      </c>
      <c r="N111" s="301" t="e">
        <f t="shared" si="37"/>
        <v>#REF!</v>
      </c>
      <c r="O111" s="297" t="e">
        <f t="shared" si="37"/>
        <v>#REF!</v>
      </c>
      <c r="P111" s="401" t="e">
        <f t="shared" si="37"/>
        <v>#REF!</v>
      </c>
      <c r="Q111" s="301" t="e">
        <f t="shared" si="37"/>
        <v>#REF!</v>
      </c>
      <c r="R111" s="297" t="e">
        <f t="shared" si="37"/>
        <v>#REF!</v>
      </c>
      <c r="S111" s="301" t="e">
        <f t="shared" si="37"/>
        <v>#REF!</v>
      </c>
      <c r="T111" s="297" t="e">
        <f t="shared" si="37"/>
        <v>#REF!</v>
      </c>
      <c r="U111" s="522"/>
    </row>
    <row r="112" spans="1:21" ht="40.5" hidden="1" customHeight="1">
      <c r="A112" s="5"/>
      <c r="B112" s="74" t="s">
        <v>77</v>
      </c>
      <c r="C112" s="83" t="s">
        <v>105</v>
      </c>
      <c r="D112" s="24" t="s">
        <v>172</v>
      </c>
      <c r="E112" s="70" t="s">
        <v>172</v>
      </c>
      <c r="F112" s="70" t="s">
        <v>172</v>
      </c>
      <c r="G112" s="24" t="s">
        <v>25</v>
      </c>
      <c r="H112" s="72" t="s">
        <v>172</v>
      </c>
      <c r="I112" s="256">
        <v>200</v>
      </c>
      <c r="J112" s="490" t="e">
        <f t="shared" si="37"/>
        <v>#REF!</v>
      </c>
      <c r="K112" s="401" t="e">
        <f t="shared" si="37"/>
        <v>#REF!</v>
      </c>
      <c r="L112" s="401" t="e">
        <f t="shared" si="37"/>
        <v>#REF!</v>
      </c>
      <c r="M112" s="401" t="e">
        <f t="shared" si="37"/>
        <v>#REF!</v>
      </c>
      <c r="N112" s="301" t="e">
        <f t="shared" si="37"/>
        <v>#REF!</v>
      </c>
      <c r="O112" s="297" t="e">
        <f t="shared" si="37"/>
        <v>#REF!</v>
      </c>
      <c r="P112" s="401" t="e">
        <f t="shared" si="37"/>
        <v>#REF!</v>
      </c>
      <c r="Q112" s="301" t="e">
        <f t="shared" si="37"/>
        <v>#REF!</v>
      </c>
      <c r="R112" s="297" t="e">
        <f t="shared" si="37"/>
        <v>#REF!</v>
      </c>
      <c r="S112" s="301" t="e">
        <f t="shared" si="37"/>
        <v>#REF!</v>
      </c>
      <c r="T112" s="297" t="e">
        <f t="shared" si="37"/>
        <v>#REF!</v>
      </c>
      <c r="U112" s="522"/>
    </row>
    <row r="113" spans="1:21" ht="26.25" hidden="1" customHeight="1">
      <c r="A113" s="5"/>
      <c r="B113" s="74" t="s">
        <v>79</v>
      </c>
      <c r="C113" s="83" t="s">
        <v>105</v>
      </c>
      <c r="D113" s="24" t="s">
        <v>172</v>
      </c>
      <c r="E113" s="70" t="s">
        <v>172</v>
      </c>
      <c r="F113" s="70" t="s">
        <v>172</v>
      </c>
      <c r="G113" s="24" t="s">
        <v>25</v>
      </c>
      <c r="H113" s="72" t="s">
        <v>172</v>
      </c>
      <c r="I113" s="256">
        <v>240</v>
      </c>
      <c r="J113" s="490" t="e">
        <f>#REF!+#REF!</f>
        <v>#REF!</v>
      </c>
      <c r="K113" s="401" t="e">
        <f>#REF!+#REF!</f>
        <v>#REF!</v>
      </c>
      <c r="L113" s="401" t="e">
        <f>#REF!+#REF!</f>
        <v>#REF!</v>
      </c>
      <c r="M113" s="401" t="e">
        <f>#REF!+#REF!</f>
        <v>#REF!</v>
      </c>
      <c r="N113" s="301" t="e">
        <f>#REF!+#REF!</f>
        <v>#REF!</v>
      </c>
      <c r="O113" s="297" t="e">
        <f>#REF!+#REF!</f>
        <v>#REF!</v>
      </c>
      <c r="P113" s="401" t="e">
        <f>#REF!+#REF!</f>
        <v>#REF!</v>
      </c>
      <c r="Q113" s="301" t="e">
        <f>#REF!+#REF!</f>
        <v>#REF!</v>
      </c>
      <c r="R113" s="297" t="e">
        <f>#REF!+#REF!</f>
        <v>#REF!</v>
      </c>
      <c r="S113" s="301" t="e">
        <f>#REF!+#REF!</f>
        <v>#REF!</v>
      </c>
      <c r="T113" s="297" t="e">
        <f>#REF!+#REF!</f>
        <v>#REF!</v>
      </c>
      <c r="U113" s="522"/>
    </row>
    <row r="114" spans="1:21" ht="26.25" hidden="1" customHeight="1">
      <c r="A114" s="5"/>
      <c r="B114" s="168" t="s">
        <v>236</v>
      </c>
      <c r="C114" s="117" t="s">
        <v>105</v>
      </c>
      <c r="D114" s="69" t="s">
        <v>172</v>
      </c>
      <c r="E114" s="70" t="s">
        <v>172</v>
      </c>
      <c r="F114" s="70" t="s">
        <v>172</v>
      </c>
      <c r="G114" s="84" t="s">
        <v>237</v>
      </c>
      <c r="H114" s="115" t="s">
        <v>172</v>
      </c>
      <c r="I114" s="260"/>
      <c r="J114" s="490" t="e">
        <f t="shared" ref="J114:T115" si="38">J115</f>
        <v>#REF!</v>
      </c>
      <c r="K114" s="401" t="e">
        <f t="shared" si="38"/>
        <v>#REF!</v>
      </c>
      <c r="L114" s="401" t="e">
        <f t="shared" si="38"/>
        <v>#REF!</v>
      </c>
      <c r="M114" s="401" t="e">
        <f t="shared" si="38"/>
        <v>#REF!</v>
      </c>
      <c r="N114" s="301" t="e">
        <f t="shared" si="38"/>
        <v>#REF!</v>
      </c>
      <c r="O114" s="297" t="e">
        <f t="shared" si="38"/>
        <v>#REF!</v>
      </c>
      <c r="P114" s="401" t="e">
        <f t="shared" si="38"/>
        <v>#REF!</v>
      </c>
      <c r="Q114" s="301" t="e">
        <f t="shared" si="38"/>
        <v>#REF!</v>
      </c>
      <c r="R114" s="297" t="e">
        <f t="shared" si="38"/>
        <v>#REF!</v>
      </c>
      <c r="S114" s="301" t="e">
        <f t="shared" si="38"/>
        <v>#REF!</v>
      </c>
      <c r="T114" s="297" t="e">
        <f t="shared" si="38"/>
        <v>#REF!</v>
      </c>
      <c r="U114" s="522"/>
    </row>
    <row r="115" spans="1:21" ht="26.25" hidden="1" customHeight="1">
      <c r="A115" s="5"/>
      <c r="B115" s="74" t="s">
        <v>77</v>
      </c>
      <c r="C115" s="117" t="s">
        <v>105</v>
      </c>
      <c r="D115" s="69" t="s">
        <v>172</v>
      </c>
      <c r="E115" s="70" t="s">
        <v>172</v>
      </c>
      <c r="F115" s="70" t="s">
        <v>172</v>
      </c>
      <c r="G115" s="84" t="s">
        <v>237</v>
      </c>
      <c r="H115" s="115" t="s">
        <v>172</v>
      </c>
      <c r="I115" s="260" t="s">
        <v>78</v>
      </c>
      <c r="J115" s="490" t="e">
        <f t="shared" si="38"/>
        <v>#REF!</v>
      </c>
      <c r="K115" s="401" t="e">
        <f t="shared" si="38"/>
        <v>#REF!</v>
      </c>
      <c r="L115" s="401" t="e">
        <f t="shared" si="38"/>
        <v>#REF!</v>
      </c>
      <c r="M115" s="401" t="e">
        <f t="shared" si="38"/>
        <v>#REF!</v>
      </c>
      <c r="N115" s="301" t="e">
        <f t="shared" si="38"/>
        <v>#REF!</v>
      </c>
      <c r="O115" s="297" t="e">
        <f t="shared" si="38"/>
        <v>#REF!</v>
      </c>
      <c r="P115" s="401" t="e">
        <f t="shared" si="38"/>
        <v>#REF!</v>
      </c>
      <c r="Q115" s="301" t="e">
        <f t="shared" si="38"/>
        <v>#REF!</v>
      </c>
      <c r="R115" s="297" t="e">
        <f t="shared" si="38"/>
        <v>#REF!</v>
      </c>
      <c r="S115" s="301" t="e">
        <f t="shared" si="38"/>
        <v>#REF!</v>
      </c>
      <c r="T115" s="297" t="e">
        <f t="shared" si="38"/>
        <v>#REF!</v>
      </c>
      <c r="U115" s="522"/>
    </row>
    <row r="116" spans="1:21" ht="26.25" hidden="1" customHeight="1">
      <c r="A116" s="5"/>
      <c r="B116" s="74" t="s">
        <v>79</v>
      </c>
      <c r="C116" s="117" t="s">
        <v>105</v>
      </c>
      <c r="D116" s="69" t="s">
        <v>172</v>
      </c>
      <c r="E116" s="70" t="s">
        <v>172</v>
      </c>
      <c r="F116" s="70" t="s">
        <v>172</v>
      </c>
      <c r="G116" s="84" t="s">
        <v>237</v>
      </c>
      <c r="H116" s="115" t="s">
        <v>172</v>
      </c>
      <c r="I116" s="260" t="s">
        <v>80</v>
      </c>
      <c r="J116" s="490" t="e">
        <f>#REF!+#REF!</f>
        <v>#REF!</v>
      </c>
      <c r="K116" s="401" t="e">
        <f>#REF!+#REF!</f>
        <v>#REF!</v>
      </c>
      <c r="L116" s="401" t="e">
        <f>#REF!+#REF!</f>
        <v>#REF!</v>
      </c>
      <c r="M116" s="401" t="e">
        <f>#REF!+#REF!</f>
        <v>#REF!</v>
      </c>
      <c r="N116" s="301" t="e">
        <f>#REF!+#REF!</f>
        <v>#REF!</v>
      </c>
      <c r="O116" s="297" t="e">
        <f>#REF!+#REF!</f>
        <v>#REF!</v>
      </c>
      <c r="P116" s="401" t="e">
        <f>#REF!+#REF!</f>
        <v>#REF!</v>
      </c>
      <c r="Q116" s="301" t="e">
        <f>#REF!+#REF!</f>
        <v>#REF!</v>
      </c>
      <c r="R116" s="297" t="e">
        <f>#REF!+#REF!</f>
        <v>#REF!</v>
      </c>
      <c r="S116" s="301" t="e">
        <f>#REF!+#REF!</f>
        <v>#REF!</v>
      </c>
      <c r="T116" s="297" t="e">
        <f>#REF!+#REF!</f>
        <v>#REF!</v>
      </c>
      <c r="U116" s="522"/>
    </row>
    <row r="117" spans="1:21" ht="31.5" hidden="1" customHeight="1">
      <c r="A117" s="5"/>
      <c r="B117" s="177" t="s">
        <v>217</v>
      </c>
      <c r="C117" s="117" t="s">
        <v>105</v>
      </c>
      <c r="D117" s="69" t="s">
        <v>172</v>
      </c>
      <c r="E117" s="70" t="s">
        <v>172</v>
      </c>
      <c r="F117" s="70" t="s">
        <v>172</v>
      </c>
      <c r="G117" s="84" t="s">
        <v>216</v>
      </c>
      <c r="H117" s="72" t="s">
        <v>172</v>
      </c>
      <c r="I117" s="260"/>
      <c r="J117" s="490" t="e">
        <f t="shared" ref="J117:T118" si="39">J118</f>
        <v>#REF!</v>
      </c>
      <c r="K117" s="401" t="e">
        <f t="shared" si="39"/>
        <v>#REF!</v>
      </c>
      <c r="L117" s="401" t="e">
        <f t="shared" si="39"/>
        <v>#REF!</v>
      </c>
      <c r="M117" s="401" t="e">
        <f t="shared" si="39"/>
        <v>#REF!</v>
      </c>
      <c r="N117" s="301" t="e">
        <f t="shared" si="39"/>
        <v>#REF!</v>
      </c>
      <c r="O117" s="297" t="e">
        <f t="shared" si="39"/>
        <v>#REF!</v>
      </c>
      <c r="P117" s="401" t="e">
        <f t="shared" si="39"/>
        <v>#REF!</v>
      </c>
      <c r="Q117" s="301" t="e">
        <f t="shared" si="39"/>
        <v>#REF!</v>
      </c>
      <c r="R117" s="297" t="e">
        <f t="shared" si="39"/>
        <v>#REF!</v>
      </c>
      <c r="S117" s="301" t="e">
        <f t="shared" si="39"/>
        <v>#REF!</v>
      </c>
      <c r="T117" s="297" t="e">
        <f t="shared" si="39"/>
        <v>#REF!</v>
      </c>
      <c r="U117" s="522"/>
    </row>
    <row r="118" spans="1:21" ht="30" hidden="1" customHeight="1">
      <c r="A118" s="5"/>
      <c r="B118" s="74" t="s">
        <v>77</v>
      </c>
      <c r="C118" s="117" t="s">
        <v>105</v>
      </c>
      <c r="D118" s="69" t="s">
        <v>172</v>
      </c>
      <c r="E118" s="70" t="s">
        <v>172</v>
      </c>
      <c r="F118" s="70" t="s">
        <v>172</v>
      </c>
      <c r="G118" s="84" t="s">
        <v>216</v>
      </c>
      <c r="H118" s="115" t="s">
        <v>172</v>
      </c>
      <c r="I118" s="260" t="s">
        <v>78</v>
      </c>
      <c r="J118" s="490" t="e">
        <f t="shared" si="39"/>
        <v>#REF!</v>
      </c>
      <c r="K118" s="401" t="e">
        <f t="shared" si="39"/>
        <v>#REF!</v>
      </c>
      <c r="L118" s="401" t="e">
        <f t="shared" si="39"/>
        <v>#REF!</v>
      </c>
      <c r="M118" s="401" t="e">
        <f t="shared" si="39"/>
        <v>#REF!</v>
      </c>
      <c r="N118" s="301" t="e">
        <f t="shared" si="39"/>
        <v>#REF!</v>
      </c>
      <c r="O118" s="297" t="e">
        <f t="shared" si="39"/>
        <v>#REF!</v>
      </c>
      <c r="P118" s="401" t="e">
        <f t="shared" si="39"/>
        <v>#REF!</v>
      </c>
      <c r="Q118" s="301" t="e">
        <f t="shared" si="39"/>
        <v>#REF!</v>
      </c>
      <c r="R118" s="297" t="e">
        <f t="shared" si="39"/>
        <v>#REF!</v>
      </c>
      <c r="S118" s="301" t="e">
        <f t="shared" si="39"/>
        <v>#REF!</v>
      </c>
      <c r="T118" s="297" t="e">
        <f t="shared" si="39"/>
        <v>#REF!</v>
      </c>
      <c r="U118" s="522"/>
    </row>
    <row r="119" spans="1:21" ht="30.75" hidden="1" customHeight="1">
      <c r="A119" s="5"/>
      <c r="B119" s="74" t="s">
        <v>79</v>
      </c>
      <c r="C119" s="117" t="s">
        <v>105</v>
      </c>
      <c r="D119" s="69" t="s">
        <v>172</v>
      </c>
      <c r="E119" s="70" t="s">
        <v>172</v>
      </c>
      <c r="F119" s="70" t="s">
        <v>172</v>
      </c>
      <c r="G119" s="84" t="s">
        <v>216</v>
      </c>
      <c r="H119" s="115" t="s">
        <v>172</v>
      </c>
      <c r="I119" s="260" t="s">
        <v>80</v>
      </c>
      <c r="J119" s="490" t="e">
        <f>#REF!+#REF!</f>
        <v>#REF!</v>
      </c>
      <c r="K119" s="401" t="e">
        <f>#REF!+#REF!</f>
        <v>#REF!</v>
      </c>
      <c r="L119" s="401" t="e">
        <f>#REF!+#REF!</f>
        <v>#REF!</v>
      </c>
      <c r="M119" s="401" t="e">
        <f>#REF!+#REF!</f>
        <v>#REF!</v>
      </c>
      <c r="N119" s="301" t="e">
        <f>#REF!+#REF!</f>
        <v>#REF!</v>
      </c>
      <c r="O119" s="297" t="e">
        <f>#REF!+#REF!</f>
        <v>#REF!</v>
      </c>
      <c r="P119" s="401" t="e">
        <f>#REF!+#REF!</f>
        <v>#REF!</v>
      </c>
      <c r="Q119" s="301" t="e">
        <f>#REF!+#REF!</f>
        <v>#REF!</v>
      </c>
      <c r="R119" s="297" t="e">
        <f>#REF!+#REF!</f>
        <v>#REF!</v>
      </c>
      <c r="S119" s="301" t="e">
        <f>#REF!+#REF!</f>
        <v>#REF!</v>
      </c>
      <c r="T119" s="297" t="e">
        <f>#REF!+#REF!</f>
        <v>#REF!</v>
      </c>
      <c r="U119" s="522"/>
    </row>
    <row r="120" spans="1:21" ht="45" customHeight="1">
      <c r="A120" s="5"/>
      <c r="B120" s="178" t="s">
        <v>247</v>
      </c>
      <c r="C120" s="117" t="s">
        <v>105</v>
      </c>
      <c r="D120" s="69" t="s">
        <v>174</v>
      </c>
      <c r="E120" s="70" t="s">
        <v>172</v>
      </c>
      <c r="F120" s="70" t="s">
        <v>172</v>
      </c>
      <c r="G120" s="84" t="s">
        <v>173</v>
      </c>
      <c r="H120" s="115" t="s">
        <v>172</v>
      </c>
      <c r="I120" s="260"/>
      <c r="J120" s="490">
        <f t="shared" ref="J120:Q120" si="40">J124+J127+J121</f>
        <v>5839248.7999999998</v>
      </c>
      <c r="K120" s="401">
        <f t="shared" si="40"/>
        <v>2614224.19</v>
      </c>
      <c r="L120" s="401">
        <f t="shared" si="40"/>
        <v>8607533.3499999996</v>
      </c>
      <c r="M120" s="401">
        <f t="shared" si="40"/>
        <v>-26577.03</v>
      </c>
      <c r="N120" s="301">
        <f t="shared" si="40"/>
        <v>8580956.3200000003</v>
      </c>
      <c r="O120" s="297">
        <f t="shared" si="40"/>
        <v>7204037.5999999996</v>
      </c>
      <c r="P120" s="401">
        <f t="shared" si="40"/>
        <v>0</v>
      </c>
      <c r="Q120" s="301">
        <f t="shared" si="40"/>
        <v>7204037.5999999996</v>
      </c>
      <c r="R120" s="297">
        <f>R124+R127+R121</f>
        <v>6057979.5999999996</v>
      </c>
      <c r="S120" s="301">
        <f>S124+S127+S121</f>
        <v>0</v>
      </c>
      <c r="T120" s="297">
        <f>T124+T127+T121</f>
        <v>6057979.5999999996</v>
      </c>
      <c r="U120" s="522"/>
    </row>
    <row r="121" spans="1:21" ht="33" customHeight="1">
      <c r="A121" s="5"/>
      <c r="B121" s="168" t="s">
        <v>71</v>
      </c>
      <c r="C121" s="83" t="s">
        <v>105</v>
      </c>
      <c r="D121" s="24" t="s">
        <v>174</v>
      </c>
      <c r="E121" s="70" t="s">
        <v>172</v>
      </c>
      <c r="F121" s="70" t="s">
        <v>172</v>
      </c>
      <c r="G121" s="24" t="s">
        <v>25</v>
      </c>
      <c r="H121" s="72" t="s">
        <v>172</v>
      </c>
      <c r="I121" s="256"/>
      <c r="J121" s="490">
        <f t="shared" ref="J121:T122" si="41">J122</f>
        <v>600000</v>
      </c>
      <c r="K121" s="401">
        <f t="shared" si="41"/>
        <v>0</v>
      </c>
      <c r="L121" s="401">
        <f t="shared" si="41"/>
        <v>600000</v>
      </c>
      <c r="M121" s="401">
        <f t="shared" si="41"/>
        <v>0</v>
      </c>
      <c r="N121" s="301">
        <f t="shared" si="41"/>
        <v>600000</v>
      </c>
      <c r="O121" s="297">
        <f t="shared" si="41"/>
        <v>600000</v>
      </c>
      <c r="P121" s="401">
        <f t="shared" si="41"/>
        <v>0</v>
      </c>
      <c r="Q121" s="301">
        <f t="shared" si="41"/>
        <v>600000</v>
      </c>
      <c r="R121" s="297">
        <f t="shared" si="41"/>
        <v>600000</v>
      </c>
      <c r="S121" s="301">
        <f t="shared" si="41"/>
        <v>0</v>
      </c>
      <c r="T121" s="297">
        <f t="shared" si="41"/>
        <v>600000</v>
      </c>
      <c r="U121" s="522"/>
    </row>
    <row r="122" spans="1:21" ht="34.5" customHeight="1">
      <c r="A122" s="5"/>
      <c r="B122" s="74" t="s">
        <v>77</v>
      </c>
      <c r="C122" s="83" t="s">
        <v>105</v>
      </c>
      <c r="D122" s="24" t="s">
        <v>174</v>
      </c>
      <c r="E122" s="70" t="s">
        <v>172</v>
      </c>
      <c r="F122" s="70" t="s">
        <v>172</v>
      </c>
      <c r="G122" s="24" t="s">
        <v>25</v>
      </c>
      <c r="H122" s="72" t="s">
        <v>172</v>
      </c>
      <c r="I122" s="256">
        <v>200</v>
      </c>
      <c r="J122" s="490">
        <f t="shared" si="41"/>
        <v>600000</v>
      </c>
      <c r="K122" s="401">
        <f t="shared" si="41"/>
        <v>0</v>
      </c>
      <c r="L122" s="401">
        <f t="shared" si="41"/>
        <v>600000</v>
      </c>
      <c r="M122" s="401">
        <f t="shared" si="41"/>
        <v>0</v>
      </c>
      <c r="N122" s="301">
        <f t="shared" si="41"/>
        <v>600000</v>
      </c>
      <c r="O122" s="297">
        <f t="shared" si="41"/>
        <v>600000</v>
      </c>
      <c r="P122" s="401">
        <f t="shared" si="41"/>
        <v>0</v>
      </c>
      <c r="Q122" s="301">
        <f t="shared" si="41"/>
        <v>600000</v>
      </c>
      <c r="R122" s="297">
        <f t="shared" si="41"/>
        <v>600000</v>
      </c>
      <c r="S122" s="301">
        <f t="shared" si="41"/>
        <v>0</v>
      </c>
      <c r="T122" s="297">
        <f t="shared" si="41"/>
        <v>600000</v>
      </c>
      <c r="U122" s="522"/>
    </row>
    <row r="123" spans="1:21" ht="33" customHeight="1">
      <c r="A123" s="5"/>
      <c r="B123" s="74" t="s">
        <v>79</v>
      </c>
      <c r="C123" s="83" t="s">
        <v>105</v>
      </c>
      <c r="D123" s="24" t="s">
        <v>174</v>
      </c>
      <c r="E123" s="70" t="s">
        <v>172</v>
      </c>
      <c r="F123" s="70" t="s">
        <v>172</v>
      </c>
      <c r="G123" s="24" t="s">
        <v>25</v>
      </c>
      <c r="H123" s="72" t="s">
        <v>172</v>
      </c>
      <c r="I123" s="256">
        <v>240</v>
      </c>
      <c r="J123" s="490">
        <v>600000</v>
      </c>
      <c r="K123" s="401">
        <v>0</v>
      </c>
      <c r="L123" s="401">
        <v>600000</v>
      </c>
      <c r="M123" s="401">
        <v>0</v>
      </c>
      <c r="N123" s="301">
        <v>600000</v>
      </c>
      <c r="O123" s="297">
        <v>600000</v>
      </c>
      <c r="P123" s="401">
        <v>0</v>
      </c>
      <c r="Q123" s="301">
        <v>600000</v>
      </c>
      <c r="R123" s="297">
        <v>600000</v>
      </c>
      <c r="S123" s="301">
        <v>0</v>
      </c>
      <c r="T123" s="297">
        <v>600000</v>
      </c>
      <c r="U123" s="522"/>
    </row>
    <row r="124" spans="1:21" ht="17.25" customHeight="1">
      <c r="A124" s="5"/>
      <c r="B124" s="168" t="s">
        <v>236</v>
      </c>
      <c r="C124" s="117" t="s">
        <v>105</v>
      </c>
      <c r="D124" s="69" t="s">
        <v>174</v>
      </c>
      <c r="E124" s="70" t="s">
        <v>172</v>
      </c>
      <c r="F124" s="70" t="s">
        <v>172</v>
      </c>
      <c r="G124" s="84" t="s">
        <v>237</v>
      </c>
      <c r="H124" s="115" t="s">
        <v>172</v>
      </c>
      <c r="I124" s="260"/>
      <c r="J124" s="490">
        <f t="shared" ref="J124:T125" si="42">J125</f>
        <v>539248.80000000005</v>
      </c>
      <c r="K124" s="401">
        <f t="shared" si="42"/>
        <v>2614224.19</v>
      </c>
      <c r="L124" s="401">
        <f t="shared" si="42"/>
        <v>3307533.35</v>
      </c>
      <c r="M124" s="401">
        <f t="shared" si="42"/>
        <v>0</v>
      </c>
      <c r="N124" s="301">
        <f t="shared" si="42"/>
        <v>3307533.35</v>
      </c>
      <c r="O124" s="297">
        <f t="shared" si="42"/>
        <v>1904037.6</v>
      </c>
      <c r="P124" s="401">
        <f t="shared" si="42"/>
        <v>0</v>
      </c>
      <c r="Q124" s="301">
        <f t="shared" si="42"/>
        <v>1904037.6</v>
      </c>
      <c r="R124" s="297">
        <f t="shared" si="42"/>
        <v>757979.6</v>
      </c>
      <c r="S124" s="301">
        <f t="shared" si="42"/>
        <v>0</v>
      </c>
      <c r="T124" s="297">
        <f t="shared" si="42"/>
        <v>757979.6</v>
      </c>
      <c r="U124" s="522"/>
    </row>
    <row r="125" spans="1:21" ht="30.75" customHeight="1">
      <c r="A125" s="5"/>
      <c r="B125" s="74" t="s">
        <v>77</v>
      </c>
      <c r="C125" s="117" t="s">
        <v>105</v>
      </c>
      <c r="D125" s="69" t="s">
        <v>174</v>
      </c>
      <c r="E125" s="70" t="s">
        <v>172</v>
      </c>
      <c r="F125" s="70" t="s">
        <v>172</v>
      </c>
      <c r="G125" s="84" t="s">
        <v>237</v>
      </c>
      <c r="H125" s="115" t="s">
        <v>172</v>
      </c>
      <c r="I125" s="260" t="s">
        <v>78</v>
      </c>
      <c r="J125" s="490">
        <f t="shared" si="42"/>
        <v>539248.80000000005</v>
      </c>
      <c r="K125" s="401">
        <f t="shared" si="42"/>
        <v>2614224.19</v>
      </c>
      <c r="L125" s="401">
        <f t="shared" si="42"/>
        <v>3307533.35</v>
      </c>
      <c r="M125" s="401">
        <f t="shared" si="42"/>
        <v>0</v>
      </c>
      <c r="N125" s="301">
        <f t="shared" si="42"/>
        <v>3307533.35</v>
      </c>
      <c r="O125" s="297">
        <f t="shared" si="42"/>
        <v>1904037.6</v>
      </c>
      <c r="P125" s="401">
        <f t="shared" si="42"/>
        <v>0</v>
      </c>
      <c r="Q125" s="301">
        <f t="shared" si="42"/>
        <v>1904037.6</v>
      </c>
      <c r="R125" s="297">
        <f t="shared" si="42"/>
        <v>757979.6</v>
      </c>
      <c r="S125" s="301">
        <f t="shared" si="42"/>
        <v>0</v>
      </c>
      <c r="T125" s="297">
        <f t="shared" si="42"/>
        <v>757979.6</v>
      </c>
      <c r="U125" s="522"/>
    </row>
    <row r="126" spans="1:21" ht="30.75" customHeight="1">
      <c r="A126" s="5"/>
      <c r="B126" s="74" t="s">
        <v>79</v>
      </c>
      <c r="C126" s="117" t="s">
        <v>105</v>
      </c>
      <c r="D126" s="69" t="s">
        <v>174</v>
      </c>
      <c r="E126" s="70" t="s">
        <v>172</v>
      </c>
      <c r="F126" s="70" t="s">
        <v>172</v>
      </c>
      <c r="G126" s="84" t="s">
        <v>237</v>
      </c>
      <c r="H126" s="115" t="s">
        <v>172</v>
      </c>
      <c r="I126" s="260" t="s">
        <v>80</v>
      </c>
      <c r="J126" s="490">
        <v>539248.80000000005</v>
      </c>
      <c r="K126" s="401">
        <v>2614224.19</v>
      </c>
      <c r="L126" s="401">
        <v>3307533.35</v>
      </c>
      <c r="M126" s="401">
        <v>0</v>
      </c>
      <c r="N126" s="301">
        <f>M126+L126</f>
        <v>3307533.35</v>
      </c>
      <c r="O126" s="297">
        <v>1904037.6</v>
      </c>
      <c r="P126" s="401">
        <v>0</v>
      </c>
      <c r="Q126" s="301">
        <v>1904037.6</v>
      </c>
      <c r="R126" s="297">
        <v>757979.6</v>
      </c>
      <c r="S126" s="301">
        <v>0</v>
      </c>
      <c r="T126" s="297">
        <v>757979.6</v>
      </c>
      <c r="U126" s="522"/>
    </row>
    <row r="127" spans="1:21" ht="30.75" customHeight="1">
      <c r="A127" s="5"/>
      <c r="B127" s="177" t="s">
        <v>217</v>
      </c>
      <c r="C127" s="117" t="s">
        <v>105</v>
      </c>
      <c r="D127" s="69" t="s">
        <v>174</v>
      </c>
      <c r="E127" s="70" t="s">
        <v>172</v>
      </c>
      <c r="F127" s="70" t="s">
        <v>172</v>
      </c>
      <c r="G127" s="84" t="s">
        <v>216</v>
      </c>
      <c r="H127" s="72" t="s">
        <v>172</v>
      </c>
      <c r="I127" s="260"/>
      <c r="J127" s="490">
        <f t="shared" ref="J127:T128" si="43">J128</f>
        <v>4700000</v>
      </c>
      <c r="K127" s="401">
        <f t="shared" si="43"/>
        <v>0</v>
      </c>
      <c r="L127" s="401">
        <f t="shared" si="43"/>
        <v>4700000</v>
      </c>
      <c r="M127" s="401">
        <f t="shared" si="43"/>
        <v>-26577.03</v>
      </c>
      <c r="N127" s="301">
        <f t="shared" si="43"/>
        <v>4673422.97</v>
      </c>
      <c r="O127" s="297">
        <f t="shared" si="43"/>
        <v>4700000</v>
      </c>
      <c r="P127" s="401">
        <f t="shared" si="43"/>
        <v>0</v>
      </c>
      <c r="Q127" s="301">
        <f t="shared" si="43"/>
        <v>4700000</v>
      </c>
      <c r="R127" s="297">
        <f t="shared" si="43"/>
        <v>4700000</v>
      </c>
      <c r="S127" s="301">
        <f t="shared" si="43"/>
        <v>0</v>
      </c>
      <c r="T127" s="297">
        <f t="shared" si="43"/>
        <v>4700000</v>
      </c>
      <c r="U127" s="522"/>
    </row>
    <row r="128" spans="1:21" ht="30.75" customHeight="1">
      <c r="A128" s="5"/>
      <c r="B128" s="74" t="s">
        <v>77</v>
      </c>
      <c r="C128" s="117" t="s">
        <v>105</v>
      </c>
      <c r="D128" s="69" t="s">
        <v>174</v>
      </c>
      <c r="E128" s="70" t="s">
        <v>172</v>
      </c>
      <c r="F128" s="70" t="s">
        <v>172</v>
      </c>
      <c r="G128" s="84" t="s">
        <v>216</v>
      </c>
      <c r="H128" s="115" t="s">
        <v>172</v>
      </c>
      <c r="I128" s="260" t="s">
        <v>78</v>
      </c>
      <c r="J128" s="490">
        <f t="shared" si="43"/>
        <v>4700000</v>
      </c>
      <c r="K128" s="401">
        <f t="shared" si="43"/>
        <v>0</v>
      </c>
      <c r="L128" s="401">
        <f t="shared" si="43"/>
        <v>4700000</v>
      </c>
      <c r="M128" s="401">
        <f t="shared" si="43"/>
        <v>-26577.03</v>
      </c>
      <c r="N128" s="301">
        <f t="shared" si="43"/>
        <v>4673422.97</v>
      </c>
      <c r="O128" s="297">
        <f t="shared" si="43"/>
        <v>4700000</v>
      </c>
      <c r="P128" s="401">
        <f t="shared" si="43"/>
        <v>0</v>
      </c>
      <c r="Q128" s="301">
        <f t="shared" si="43"/>
        <v>4700000</v>
      </c>
      <c r="R128" s="297">
        <f t="shared" si="43"/>
        <v>4700000</v>
      </c>
      <c r="S128" s="301">
        <f t="shared" si="43"/>
        <v>0</v>
      </c>
      <c r="T128" s="297">
        <f t="shared" si="43"/>
        <v>4700000</v>
      </c>
      <c r="U128" s="522"/>
    </row>
    <row r="129" spans="1:21" ht="30.75" customHeight="1">
      <c r="A129" s="5"/>
      <c r="B129" s="74" t="s">
        <v>79</v>
      </c>
      <c r="C129" s="117" t="s">
        <v>105</v>
      </c>
      <c r="D129" s="69" t="s">
        <v>174</v>
      </c>
      <c r="E129" s="70" t="s">
        <v>172</v>
      </c>
      <c r="F129" s="70" t="s">
        <v>172</v>
      </c>
      <c r="G129" s="84" t="s">
        <v>216</v>
      </c>
      <c r="H129" s="115" t="s">
        <v>172</v>
      </c>
      <c r="I129" s="260" t="s">
        <v>80</v>
      </c>
      <c r="J129" s="490">
        <v>4700000</v>
      </c>
      <c r="K129" s="401">
        <v>0</v>
      </c>
      <c r="L129" s="401">
        <v>4700000</v>
      </c>
      <c r="M129" s="401">
        <v>-26577.03</v>
      </c>
      <c r="N129" s="301">
        <f>M129+L129</f>
        <v>4673422.97</v>
      </c>
      <c r="O129" s="297">
        <v>4700000</v>
      </c>
      <c r="P129" s="401">
        <v>0</v>
      </c>
      <c r="Q129" s="301">
        <v>4700000</v>
      </c>
      <c r="R129" s="297">
        <v>4700000</v>
      </c>
      <c r="S129" s="301">
        <v>0</v>
      </c>
      <c r="T129" s="297">
        <v>4700000</v>
      </c>
      <c r="U129" s="522"/>
    </row>
    <row r="130" spans="1:21" ht="6.75" customHeight="1">
      <c r="A130" s="5"/>
      <c r="B130" s="171"/>
      <c r="C130" s="172"/>
      <c r="D130" s="173"/>
      <c r="E130" s="173"/>
      <c r="F130" s="173"/>
      <c r="G130" s="173"/>
      <c r="H130" s="266"/>
      <c r="I130" s="390"/>
      <c r="J130" s="491"/>
      <c r="K130" s="374"/>
      <c r="L130" s="374"/>
      <c r="M130" s="374"/>
      <c r="N130" s="302"/>
      <c r="O130" s="299"/>
      <c r="P130" s="374"/>
      <c r="Q130" s="302"/>
      <c r="R130" s="299"/>
      <c r="S130" s="302"/>
      <c r="T130" s="299"/>
      <c r="U130" s="522"/>
    </row>
    <row r="131" spans="1:21" ht="78.75">
      <c r="A131" s="5"/>
      <c r="B131" s="179" t="s">
        <v>365</v>
      </c>
      <c r="C131" s="180" t="s">
        <v>101</v>
      </c>
      <c r="D131" s="181" t="s">
        <v>172</v>
      </c>
      <c r="E131" s="182" t="s">
        <v>172</v>
      </c>
      <c r="F131" s="182" t="s">
        <v>172</v>
      </c>
      <c r="G131" s="181" t="s">
        <v>173</v>
      </c>
      <c r="H131" s="352" t="s">
        <v>172</v>
      </c>
      <c r="I131" s="259"/>
      <c r="J131" s="486" t="e">
        <f>#REF!+J132+J137</f>
        <v>#REF!</v>
      </c>
      <c r="K131" s="350" t="e">
        <f>#REF!+K132+K137</f>
        <v>#REF!</v>
      </c>
      <c r="L131" s="350">
        <f>L132+L137+L140</f>
        <v>2511873.16</v>
      </c>
      <c r="M131" s="350">
        <f t="shared" ref="M131:T131" si="44">M132+M137+M140</f>
        <v>0</v>
      </c>
      <c r="N131" s="307">
        <f t="shared" si="44"/>
        <v>2511873.16</v>
      </c>
      <c r="O131" s="486">
        <f t="shared" si="44"/>
        <v>611155.54</v>
      </c>
      <c r="P131" s="350">
        <f t="shared" si="44"/>
        <v>0</v>
      </c>
      <c r="Q131" s="307">
        <f t="shared" si="44"/>
        <v>611155.54</v>
      </c>
      <c r="R131" s="486">
        <f t="shared" si="44"/>
        <v>1555730.52</v>
      </c>
      <c r="S131" s="307">
        <f t="shared" si="44"/>
        <v>0</v>
      </c>
      <c r="T131" s="388">
        <f t="shared" si="44"/>
        <v>1555730.52</v>
      </c>
      <c r="U131" s="522"/>
    </row>
    <row r="132" spans="1:21" ht="25.5">
      <c r="A132" s="5"/>
      <c r="B132" s="133" t="s">
        <v>262</v>
      </c>
      <c r="C132" s="110" t="s">
        <v>101</v>
      </c>
      <c r="D132" s="89" t="s">
        <v>172</v>
      </c>
      <c r="E132" s="70" t="s">
        <v>172</v>
      </c>
      <c r="F132" s="70" t="s">
        <v>172</v>
      </c>
      <c r="G132" s="89" t="s">
        <v>261</v>
      </c>
      <c r="H132" s="72" t="s">
        <v>172</v>
      </c>
      <c r="I132" s="252"/>
      <c r="J132" s="435" t="e">
        <f>J133+J135+#REF!</f>
        <v>#REF!</v>
      </c>
      <c r="K132" s="316" t="e">
        <f>K133+K135+#REF!</f>
        <v>#REF!</v>
      </c>
      <c r="L132" s="316">
        <f>L133+L135</f>
        <v>70000</v>
      </c>
      <c r="M132" s="316">
        <f t="shared" ref="M132:T132" si="45">M133+M135</f>
        <v>0</v>
      </c>
      <c r="N132" s="305">
        <f t="shared" si="45"/>
        <v>70000</v>
      </c>
      <c r="O132" s="435">
        <f t="shared" si="45"/>
        <v>70000</v>
      </c>
      <c r="P132" s="316">
        <f t="shared" si="45"/>
        <v>0</v>
      </c>
      <c r="Q132" s="305">
        <f t="shared" si="45"/>
        <v>70000</v>
      </c>
      <c r="R132" s="435">
        <f t="shared" si="45"/>
        <v>70000</v>
      </c>
      <c r="S132" s="305">
        <f t="shared" si="45"/>
        <v>0</v>
      </c>
      <c r="T132" s="298">
        <f t="shared" si="45"/>
        <v>70000</v>
      </c>
      <c r="U132" s="522"/>
    </row>
    <row r="133" spans="1:21" ht="51">
      <c r="A133" s="5"/>
      <c r="B133" s="74" t="s">
        <v>96</v>
      </c>
      <c r="C133" s="110" t="s">
        <v>101</v>
      </c>
      <c r="D133" s="89" t="s">
        <v>172</v>
      </c>
      <c r="E133" s="70" t="s">
        <v>172</v>
      </c>
      <c r="F133" s="70" t="s">
        <v>172</v>
      </c>
      <c r="G133" s="89" t="s">
        <v>261</v>
      </c>
      <c r="H133" s="72" t="s">
        <v>172</v>
      </c>
      <c r="I133" s="252" t="s">
        <v>85</v>
      </c>
      <c r="J133" s="435">
        <f t="shared" ref="J133:Q133" si="46">J134</f>
        <v>30000</v>
      </c>
      <c r="K133" s="316">
        <f t="shared" si="46"/>
        <v>0</v>
      </c>
      <c r="L133" s="316">
        <f t="shared" si="46"/>
        <v>30000</v>
      </c>
      <c r="M133" s="316">
        <f t="shared" si="46"/>
        <v>0</v>
      </c>
      <c r="N133" s="305">
        <f t="shared" si="46"/>
        <v>30000</v>
      </c>
      <c r="O133" s="435">
        <f t="shared" si="46"/>
        <v>30000</v>
      </c>
      <c r="P133" s="316">
        <f t="shared" si="46"/>
        <v>0</v>
      </c>
      <c r="Q133" s="305">
        <f t="shared" si="46"/>
        <v>30000</v>
      </c>
      <c r="R133" s="298">
        <f>R134</f>
        <v>30000</v>
      </c>
      <c r="S133" s="305">
        <f>S134</f>
        <v>0</v>
      </c>
      <c r="T133" s="298">
        <f>T134</f>
        <v>30000</v>
      </c>
      <c r="U133" s="522"/>
    </row>
    <row r="134" spans="1:21" ht="25.5">
      <c r="A134" s="5"/>
      <c r="B134" s="74" t="s">
        <v>86</v>
      </c>
      <c r="C134" s="110" t="s">
        <v>101</v>
      </c>
      <c r="D134" s="89" t="s">
        <v>172</v>
      </c>
      <c r="E134" s="70" t="s">
        <v>172</v>
      </c>
      <c r="F134" s="70" t="s">
        <v>172</v>
      </c>
      <c r="G134" s="89" t="s">
        <v>261</v>
      </c>
      <c r="H134" s="72" t="s">
        <v>172</v>
      </c>
      <c r="I134" s="252" t="s">
        <v>222</v>
      </c>
      <c r="J134" s="435">
        <v>30000</v>
      </c>
      <c r="K134" s="316">
        <v>0</v>
      </c>
      <c r="L134" s="316">
        <v>30000</v>
      </c>
      <c r="M134" s="316">
        <v>0</v>
      </c>
      <c r="N134" s="305">
        <v>30000</v>
      </c>
      <c r="O134" s="435">
        <v>30000</v>
      </c>
      <c r="P134" s="316">
        <v>0</v>
      </c>
      <c r="Q134" s="305">
        <v>30000</v>
      </c>
      <c r="R134" s="298">
        <v>30000</v>
      </c>
      <c r="S134" s="305">
        <v>0</v>
      </c>
      <c r="T134" s="298">
        <v>30000</v>
      </c>
      <c r="U134" s="522"/>
    </row>
    <row r="135" spans="1:21" ht="25.5">
      <c r="A135" s="5"/>
      <c r="B135" s="74" t="s">
        <v>77</v>
      </c>
      <c r="C135" s="110" t="s">
        <v>101</v>
      </c>
      <c r="D135" s="89" t="s">
        <v>172</v>
      </c>
      <c r="E135" s="70" t="s">
        <v>172</v>
      </c>
      <c r="F135" s="70" t="s">
        <v>172</v>
      </c>
      <c r="G135" s="89" t="s">
        <v>261</v>
      </c>
      <c r="H135" s="72" t="s">
        <v>172</v>
      </c>
      <c r="I135" s="252" t="s">
        <v>78</v>
      </c>
      <c r="J135" s="435">
        <f t="shared" ref="J135:Q135" si="47">J136</f>
        <v>40000</v>
      </c>
      <c r="K135" s="316">
        <f t="shared" si="47"/>
        <v>0</v>
      </c>
      <c r="L135" s="316">
        <f t="shared" si="47"/>
        <v>40000</v>
      </c>
      <c r="M135" s="316">
        <f t="shared" si="47"/>
        <v>0</v>
      </c>
      <c r="N135" s="305">
        <f t="shared" si="47"/>
        <v>40000</v>
      </c>
      <c r="O135" s="435">
        <f t="shared" si="47"/>
        <v>40000</v>
      </c>
      <c r="P135" s="316">
        <f t="shared" si="47"/>
        <v>0</v>
      </c>
      <c r="Q135" s="305">
        <f t="shared" si="47"/>
        <v>40000</v>
      </c>
      <c r="R135" s="298">
        <f>R136</f>
        <v>40000</v>
      </c>
      <c r="S135" s="305">
        <f>S136</f>
        <v>0</v>
      </c>
      <c r="T135" s="298">
        <f>T136</f>
        <v>40000</v>
      </c>
      <c r="U135" s="522"/>
    </row>
    <row r="136" spans="1:21" ht="25.5">
      <c r="A136" s="5"/>
      <c r="B136" s="74" t="s">
        <v>79</v>
      </c>
      <c r="C136" s="110" t="s">
        <v>101</v>
      </c>
      <c r="D136" s="89" t="s">
        <v>172</v>
      </c>
      <c r="E136" s="70" t="s">
        <v>172</v>
      </c>
      <c r="F136" s="70" t="s">
        <v>172</v>
      </c>
      <c r="G136" s="89" t="s">
        <v>261</v>
      </c>
      <c r="H136" s="72" t="s">
        <v>172</v>
      </c>
      <c r="I136" s="252" t="s">
        <v>80</v>
      </c>
      <c r="J136" s="435">
        <v>40000</v>
      </c>
      <c r="K136" s="316">
        <v>0</v>
      </c>
      <c r="L136" s="316">
        <v>40000</v>
      </c>
      <c r="M136" s="316">
        <v>0</v>
      </c>
      <c r="N136" s="305">
        <v>40000</v>
      </c>
      <c r="O136" s="435">
        <v>40000</v>
      </c>
      <c r="P136" s="316">
        <v>0</v>
      </c>
      <c r="Q136" s="305">
        <v>40000</v>
      </c>
      <c r="R136" s="298">
        <v>40000</v>
      </c>
      <c r="S136" s="305">
        <v>0</v>
      </c>
      <c r="T136" s="298">
        <v>40000</v>
      </c>
      <c r="U136" s="522"/>
    </row>
    <row r="137" spans="1:21" ht="33" customHeight="1">
      <c r="A137" s="5"/>
      <c r="B137" s="168" t="s">
        <v>258</v>
      </c>
      <c r="C137" s="67" t="s">
        <v>101</v>
      </c>
      <c r="D137" s="78" t="s">
        <v>172</v>
      </c>
      <c r="E137" s="70" t="s">
        <v>172</v>
      </c>
      <c r="F137" s="70" t="s">
        <v>172</v>
      </c>
      <c r="G137" s="70" t="s">
        <v>233</v>
      </c>
      <c r="H137" s="115" t="s">
        <v>172</v>
      </c>
      <c r="I137" s="260"/>
      <c r="J137" s="435">
        <f t="shared" ref="J137:T138" si="48">J138</f>
        <v>35000</v>
      </c>
      <c r="K137" s="316">
        <f t="shared" si="48"/>
        <v>0</v>
      </c>
      <c r="L137" s="316">
        <f t="shared" si="48"/>
        <v>446930</v>
      </c>
      <c r="M137" s="316">
        <f t="shared" si="48"/>
        <v>0</v>
      </c>
      <c r="N137" s="305">
        <f t="shared" si="48"/>
        <v>446930</v>
      </c>
      <c r="O137" s="435">
        <f t="shared" si="48"/>
        <v>35000</v>
      </c>
      <c r="P137" s="316">
        <f t="shared" si="48"/>
        <v>0</v>
      </c>
      <c r="Q137" s="305">
        <f t="shared" si="48"/>
        <v>35000</v>
      </c>
      <c r="R137" s="298">
        <f t="shared" si="48"/>
        <v>35000</v>
      </c>
      <c r="S137" s="305">
        <f t="shared" si="48"/>
        <v>0</v>
      </c>
      <c r="T137" s="298">
        <f t="shared" si="48"/>
        <v>35000</v>
      </c>
      <c r="U137" s="522"/>
    </row>
    <row r="138" spans="1:21" ht="31.5" customHeight="1">
      <c r="A138" s="5"/>
      <c r="B138" s="74" t="s">
        <v>30</v>
      </c>
      <c r="C138" s="67" t="s">
        <v>101</v>
      </c>
      <c r="D138" s="78" t="s">
        <v>172</v>
      </c>
      <c r="E138" s="70" t="s">
        <v>172</v>
      </c>
      <c r="F138" s="70" t="s">
        <v>172</v>
      </c>
      <c r="G138" s="70" t="s">
        <v>233</v>
      </c>
      <c r="H138" s="115" t="s">
        <v>172</v>
      </c>
      <c r="I138" s="260" t="s">
        <v>188</v>
      </c>
      <c r="J138" s="435">
        <f t="shared" si="48"/>
        <v>35000</v>
      </c>
      <c r="K138" s="316">
        <f t="shared" si="48"/>
        <v>0</v>
      </c>
      <c r="L138" s="316">
        <f t="shared" si="48"/>
        <v>446930</v>
      </c>
      <c r="M138" s="316">
        <f t="shared" si="48"/>
        <v>0</v>
      </c>
      <c r="N138" s="305">
        <f t="shared" si="48"/>
        <v>446930</v>
      </c>
      <c r="O138" s="435">
        <f t="shared" si="48"/>
        <v>35000</v>
      </c>
      <c r="P138" s="316">
        <f t="shared" si="48"/>
        <v>0</v>
      </c>
      <c r="Q138" s="305">
        <f t="shared" si="48"/>
        <v>35000</v>
      </c>
      <c r="R138" s="298">
        <f t="shared" si="48"/>
        <v>35000</v>
      </c>
      <c r="S138" s="305">
        <f t="shared" si="48"/>
        <v>0</v>
      </c>
      <c r="T138" s="298">
        <f t="shared" si="48"/>
        <v>35000</v>
      </c>
      <c r="U138" s="522"/>
    </row>
    <row r="139" spans="1:21" ht="42.75" customHeight="1">
      <c r="A139" s="5"/>
      <c r="B139" s="233" t="s">
        <v>277</v>
      </c>
      <c r="C139" s="67" t="s">
        <v>101</v>
      </c>
      <c r="D139" s="78" t="s">
        <v>172</v>
      </c>
      <c r="E139" s="70" t="s">
        <v>172</v>
      </c>
      <c r="F139" s="70" t="s">
        <v>172</v>
      </c>
      <c r="G139" s="70" t="s">
        <v>233</v>
      </c>
      <c r="H139" s="115" t="s">
        <v>172</v>
      </c>
      <c r="I139" s="260" t="s">
        <v>200</v>
      </c>
      <c r="J139" s="435">
        <v>35000</v>
      </c>
      <c r="K139" s="435">
        <v>0</v>
      </c>
      <c r="L139" s="435">
        <v>446930</v>
      </c>
      <c r="M139" s="316">
        <v>0</v>
      </c>
      <c r="N139" s="305">
        <f>M139+L139</f>
        <v>446930</v>
      </c>
      <c r="O139" s="435">
        <v>35000</v>
      </c>
      <c r="P139" s="316">
        <v>0</v>
      </c>
      <c r="Q139" s="305">
        <v>35000</v>
      </c>
      <c r="R139" s="298">
        <v>35000</v>
      </c>
      <c r="S139" s="305">
        <v>0</v>
      </c>
      <c r="T139" s="298">
        <v>35000</v>
      </c>
      <c r="U139" s="522"/>
    </row>
    <row r="140" spans="1:21" ht="42.75" customHeight="1">
      <c r="A140" s="5"/>
      <c r="B140" s="178" t="s">
        <v>202</v>
      </c>
      <c r="C140" s="110" t="s">
        <v>101</v>
      </c>
      <c r="D140" s="89" t="s">
        <v>172</v>
      </c>
      <c r="E140" s="70" t="s">
        <v>172</v>
      </c>
      <c r="F140" s="70" t="s">
        <v>172</v>
      </c>
      <c r="G140" s="89" t="s">
        <v>406</v>
      </c>
      <c r="H140" s="72" t="s">
        <v>172</v>
      </c>
      <c r="I140" s="257"/>
      <c r="J140" s="435"/>
      <c r="K140" s="316"/>
      <c r="L140" s="316">
        <f t="shared" ref="L140:T141" si="49">L141</f>
        <v>1994943.16</v>
      </c>
      <c r="M140" s="316">
        <f t="shared" si="49"/>
        <v>0</v>
      </c>
      <c r="N140" s="305">
        <f t="shared" si="49"/>
        <v>1994943.16</v>
      </c>
      <c r="O140" s="435">
        <f t="shared" si="49"/>
        <v>506155.54</v>
      </c>
      <c r="P140" s="316">
        <f t="shared" si="49"/>
        <v>0</v>
      </c>
      <c r="Q140" s="305">
        <f t="shared" si="49"/>
        <v>506155.54</v>
      </c>
      <c r="R140" s="435">
        <f t="shared" si="49"/>
        <v>1450730.52</v>
      </c>
      <c r="S140" s="305">
        <f t="shared" si="49"/>
        <v>0</v>
      </c>
      <c r="T140" s="298">
        <f t="shared" si="49"/>
        <v>1450730.52</v>
      </c>
      <c r="U140" s="522"/>
    </row>
    <row r="141" spans="1:21" ht="23.25" customHeight="1">
      <c r="A141" s="5"/>
      <c r="B141" s="74" t="s">
        <v>131</v>
      </c>
      <c r="C141" s="117" t="s">
        <v>101</v>
      </c>
      <c r="D141" s="69" t="s">
        <v>172</v>
      </c>
      <c r="E141" s="70" t="s">
        <v>172</v>
      </c>
      <c r="F141" s="70" t="s">
        <v>172</v>
      </c>
      <c r="G141" s="89" t="s">
        <v>406</v>
      </c>
      <c r="H141" s="72" t="s">
        <v>172</v>
      </c>
      <c r="I141" s="252" t="s">
        <v>144</v>
      </c>
      <c r="J141" s="435"/>
      <c r="K141" s="316"/>
      <c r="L141" s="316">
        <f t="shared" si="49"/>
        <v>1994943.16</v>
      </c>
      <c r="M141" s="316">
        <f t="shared" si="49"/>
        <v>0</v>
      </c>
      <c r="N141" s="305">
        <f t="shared" si="49"/>
        <v>1994943.16</v>
      </c>
      <c r="O141" s="435">
        <f t="shared" si="49"/>
        <v>506155.54</v>
      </c>
      <c r="P141" s="316">
        <f t="shared" si="49"/>
        <v>0</v>
      </c>
      <c r="Q141" s="305">
        <f t="shared" si="49"/>
        <v>506155.54</v>
      </c>
      <c r="R141" s="435">
        <f t="shared" si="49"/>
        <v>1450730.52</v>
      </c>
      <c r="S141" s="305">
        <f t="shared" si="49"/>
        <v>0</v>
      </c>
      <c r="T141" s="298">
        <f t="shared" si="49"/>
        <v>1450730.52</v>
      </c>
      <c r="U141" s="522"/>
    </row>
    <row r="142" spans="1:21" ht="27" customHeight="1">
      <c r="A142" s="5"/>
      <c r="B142" s="74" t="s">
        <v>145</v>
      </c>
      <c r="C142" s="117" t="s">
        <v>101</v>
      </c>
      <c r="D142" s="69" t="s">
        <v>172</v>
      </c>
      <c r="E142" s="70" t="s">
        <v>172</v>
      </c>
      <c r="F142" s="70" t="s">
        <v>172</v>
      </c>
      <c r="G142" s="89" t="s">
        <v>406</v>
      </c>
      <c r="H142" s="72" t="s">
        <v>172</v>
      </c>
      <c r="I142" s="252" t="s">
        <v>181</v>
      </c>
      <c r="J142" s="435"/>
      <c r="K142" s="316"/>
      <c r="L142" s="316">
        <v>1994943.16</v>
      </c>
      <c r="M142" s="316">
        <v>0</v>
      </c>
      <c r="N142" s="305">
        <v>1994943.16</v>
      </c>
      <c r="O142" s="435">
        <v>506155.54</v>
      </c>
      <c r="P142" s="316">
        <v>0</v>
      </c>
      <c r="Q142" s="305">
        <v>506155.54</v>
      </c>
      <c r="R142" s="435">
        <v>1450730.52</v>
      </c>
      <c r="S142" s="305">
        <v>0</v>
      </c>
      <c r="T142" s="298">
        <v>1450730.52</v>
      </c>
      <c r="U142" s="522"/>
    </row>
    <row r="143" spans="1:21" ht="6.75" customHeight="1">
      <c r="A143" s="5"/>
      <c r="B143" s="233"/>
      <c r="C143" s="140"/>
      <c r="D143" s="269"/>
      <c r="E143" s="99"/>
      <c r="F143" s="99"/>
      <c r="G143" s="99"/>
      <c r="H143" s="414"/>
      <c r="I143" s="261"/>
      <c r="J143" s="435"/>
      <c r="K143" s="316"/>
      <c r="L143" s="316"/>
      <c r="M143" s="351"/>
      <c r="N143" s="306"/>
      <c r="O143" s="435"/>
      <c r="P143" s="351"/>
      <c r="Q143" s="306"/>
      <c r="R143" s="311"/>
      <c r="S143" s="306"/>
      <c r="T143" s="311"/>
      <c r="U143" s="522"/>
    </row>
    <row r="144" spans="1:21" ht="12" customHeight="1">
      <c r="A144" s="5"/>
      <c r="B144" s="184"/>
      <c r="C144" s="185"/>
      <c r="D144" s="186"/>
      <c r="E144" s="186"/>
      <c r="F144" s="186"/>
      <c r="G144" s="187"/>
      <c r="H144" s="395"/>
      <c r="I144" s="391"/>
      <c r="J144" s="485"/>
      <c r="K144" s="403"/>
      <c r="L144" s="403"/>
      <c r="M144" s="403"/>
      <c r="N144" s="303"/>
      <c r="O144" s="386"/>
      <c r="P144" s="403"/>
      <c r="Q144" s="303"/>
      <c r="R144" s="386"/>
      <c r="S144" s="303"/>
      <c r="T144" s="386"/>
      <c r="U144" s="522"/>
    </row>
    <row r="145" spans="1:21" ht="78.75">
      <c r="A145" s="5"/>
      <c r="B145" s="179" t="s">
        <v>366</v>
      </c>
      <c r="C145" s="166" t="s">
        <v>100</v>
      </c>
      <c r="D145" s="167" t="s">
        <v>172</v>
      </c>
      <c r="E145" s="116" t="s">
        <v>172</v>
      </c>
      <c r="F145" s="116" t="s">
        <v>172</v>
      </c>
      <c r="G145" s="167" t="s">
        <v>173</v>
      </c>
      <c r="H145" s="258" t="s">
        <v>172</v>
      </c>
      <c r="I145" s="392"/>
      <c r="J145" s="482">
        <f>J146+J152+J149</f>
        <v>300000</v>
      </c>
      <c r="K145" s="315">
        <f>K146+K152+K149</f>
        <v>0</v>
      </c>
      <c r="L145" s="315">
        <f>L146+L152+L149+L155+L158+L161</f>
        <v>6969433.3499999996</v>
      </c>
      <c r="M145" s="315">
        <f t="shared" ref="M145:T145" si="50">M146+M152+M149+M155+M158+M161</f>
        <v>0</v>
      </c>
      <c r="N145" s="304">
        <f t="shared" si="50"/>
        <v>6969433.3499999996</v>
      </c>
      <c r="O145" s="482">
        <f t="shared" si="50"/>
        <v>18230000</v>
      </c>
      <c r="P145" s="315">
        <f t="shared" si="50"/>
        <v>400000</v>
      </c>
      <c r="Q145" s="304">
        <f t="shared" si="50"/>
        <v>18630000</v>
      </c>
      <c r="R145" s="482">
        <f t="shared" si="50"/>
        <v>0</v>
      </c>
      <c r="S145" s="304">
        <f t="shared" si="50"/>
        <v>0</v>
      </c>
      <c r="T145" s="296">
        <f t="shared" si="50"/>
        <v>0</v>
      </c>
      <c r="U145" s="522"/>
    </row>
    <row r="146" spans="1:21" ht="25.5">
      <c r="B146" s="76" t="s">
        <v>227</v>
      </c>
      <c r="C146" s="77" t="s">
        <v>100</v>
      </c>
      <c r="D146" s="78" t="s">
        <v>172</v>
      </c>
      <c r="E146" s="70" t="s">
        <v>172</v>
      </c>
      <c r="F146" s="70" t="s">
        <v>172</v>
      </c>
      <c r="G146" s="70" t="s">
        <v>226</v>
      </c>
      <c r="H146" s="72" t="s">
        <v>172</v>
      </c>
      <c r="I146" s="256"/>
      <c r="J146" s="435">
        <f t="shared" ref="J146:T147" si="51">J147</f>
        <v>300000</v>
      </c>
      <c r="K146" s="316">
        <f t="shared" si="51"/>
        <v>0</v>
      </c>
      <c r="L146" s="316">
        <f t="shared" si="51"/>
        <v>10000</v>
      </c>
      <c r="M146" s="316">
        <f t="shared" si="51"/>
        <v>0</v>
      </c>
      <c r="N146" s="305">
        <f t="shared" si="51"/>
        <v>10000</v>
      </c>
      <c r="O146" s="298">
        <f t="shared" si="51"/>
        <v>10110000</v>
      </c>
      <c r="P146" s="316">
        <f t="shared" si="51"/>
        <v>400000</v>
      </c>
      <c r="Q146" s="305">
        <f t="shared" si="51"/>
        <v>10510000</v>
      </c>
      <c r="R146" s="298">
        <f t="shared" si="51"/>
        <v>0</v>
      </c>
      <c r="S146" s="305">
        <f t="shared" si="51"/>
        <v>0</v>
      </c>
      <c r="T146" s="298">
        <f t="shared" si="51"/>
        <v>0</v>
      </c>
      <c r="U146" s="522"/>
    </row>
    <row r="147" spans="1:21" ht="25.5">
      <c r="B147" s="168" t="s">
        <v>238</v>
      </c>
      <c r="C147" s="77" t="s">
        <v>100</v>
      </c>
      <c r="D147" s="70" t="s">
        <v>172</v>
      </c>
      <c r="E147" s="70" t="s">
        <v>172</v>
      </c>
      <c r="F147" s="70" t="s">
        <v>172</v>
      </c>
      <c r="G147" s="70" t="s">
        <v>226</v>
      </c>
      <c r="H147" s="72" t="s">
        <v>172</v>
      </c>
      <c r="I147" s="256" t="s">
        <v>206</v>
      </c>
      <c r="J147" s="435">
        <f t="shared" si="51"/>
        <v>300000</v>
      </c>
      <c r="K147" s="316">
        <f t="shared" si="51"/>
        <v>0</v>
      </c>
      <c r="L147" s="316">
        <f t="shared" si="51"/>
        <v>10000</v>
      </c>
      <c r="M147" s="316">
        <f t="shared" si="51"/>
        <v>0</v>
      </c>
      <c r="N147" s="305">
        <f t="shared" si="51"/>
        <v>10000</v>
      </c>
      <c r="O147" s="298">
        <f t="shared" si="51"/>
        <v>10110000</v>
      </c>
      <c r="P147" s="316">
        <f t="shared" si="51"/>
        <v>400000</v>
      </c>
      <c r="Q147" s="305">
        <f t="shared" si="51"/>
        <v>10510000</v>
      </c>
      <c r="R147" s="298">
        <f t="shared" si="51"/>
        <v>0</v>
      </c>
      <c r="S147" s="305">
        <f t="shared" si="51"/>
        <v>0</v>
      </c>
      <c r="T147" s="298">
        <f t="shared" si="51"/>
        <v>0</v>
      </c>
      <c r="U147" s="522"/>
    </row>
    <row r="148" spans="1:21" ht="18.75" customHeight="1">
      <c r="B148" s="133" t="s">
        <v>208</v>
      </c>
      <c r="C148" s="77" t="s">
        <v>100</v>
      </c>
      <c r="D148" s="69" t="s">
        <v>172</v>
      </c>
      <c r="E148" s="70" t="s">
        <v>172</v>
      </c>
      <c r="F148" s="70" t="s">
        <v>172</v>
      </c>
      <c r="G148" s="70" t="s">
        <v>226</v>
      </c>
      <c r="H148" s="72" t="s">
        <v>172</v>
      </c>
      <c r="I148" s="256" t="s">
        <v>207</v>
      </c>
      <c r="J148" s="435">
        <v>300000</v>
      </c>
      <c r="K148" s="316">
        <v>0</v>
      </c>
      <c r="L148" s="316">
        <v>10000</v>
      </c>
      <c r="M148" s="316">
        <v>0</v>
      </c>
      <c r="N148" s="305">
        <f>M148+L148</f>
        <v>10000</v>
      </c>
      <c r="O148" s="298">
        <v>10110000</v>
      </c>
      <c r="P148" s="316">
        <v>400000</v>
      </c>
      <c r="Q148" s="305">
        <f>P148+O148</f>
        <v>10510000</v>
      </c>
      <c r="R148" s="298">
        <v>0</v>
      </c>
      <c r="S148" s="305">
        <v>0</v>
      </c>
      <c r="T148" s="298">
        <v>0</v>
      </c>
      <c r="U148" s="522"/>
    </row>
    <row r="149" spans="1:21" ht="45.75" hidden="1" customHeight="1">
      <c r="B149" s="168" t="s">
        <v>293</v>
      </c>
      <c r="C149" s="67" t="s">
        <v>100</v>
      </c>
      <c r="D149" s="78" t="s">
        <v>172</v>
      </c>
      <c r="E149" s="70" t="s">
        <v>172</v>
      </c>
      <c r="F149" s="70" t="s">
        <v>172</v>
      </c>
      <c r="G149" s="78" t="s">
        <v>294</v>
      </c>
      <c r="H149" s="72" t="s">
        <v>172</v>
      </c>
      <c r="I149" s="260"/>
      <c r="J149" s="435">
        <f t="shared" ref="J149:T150" si="52">J150</f>
        <v>0</v>
      </c>
      <c r="K149" s="316">
        <f t="shared" si="52"/>
        <v>0</v>
      </c>
      <c r="L149" s="316">
        <f t="shared" si="52"/>
        <v>0</v>
      </c>
      <c r="M149" s="316">
        <f t="shared" si="52"/>
        <v>0</v>
      </c>
      <c r="N149" s="305">
        <f t="shared" si="52"/>
        <v>0</v>
      </c>
      <c r="O149" s="298">
        <f t="shared" si="52"/>
        <v>0</v>
      </c>
      <c r="P149" s="316">
        <f t="shared" si="52"/>
        <v>0</v>
      </c>
      <c r="Q149" s="305">
        <f t="shared" si="52"/>
        <v>0</v>
      </c>
      <c r="R149" s="298">
        <f t="shared" si="52"/>
        <v>0</v>
      </c>
      <c r="S149" s="305">
        <f t="shared" si="52"/>
        <v>0</v>
      </c>
      <c r="T149" s="298">
        <f t="shared" si="52"/>
        <v>0</v>
      </c>
      <c r="U149" s="522"/>
    </row>
    <row r="150" spans="1:21" ht="39.75" hidden="1" customHeight="1">
      <c r="B150" s="133" t="s">
        <v>161</v>
      </c>
      <c r="C150" s="67" t="s">
        <v>100</v>
      </c>
      <c r="D150" s="78" t="s">
        <v>172</v>
      </c>
      <c r="E150" s="70" t="s">
        <v>172</v>
      </c>
      <c r="F150" s="70" t="s">
        <v>172</v>
      </c>
      <c r="G150" s="78" t="s">
        <v>294</v>
      </c>
      <c r="H150" s="72" t="s">
        <v>172</v>
      </c>
      <c r="I150" s="260" t="s">
        <v>78</v>
      </c>
      <c r="J150" s="435">
        <f t="shared" si="52"/>
        <v>0</v>
      </c>
      <c r="K150" s="316">
        <f t="shared" si="52"/>
        <v>0</v>
      </c>
      <c r="L150" s="316">
        <f t="shared" si="52"/>
        <v>0</v>
      </c>
      <c r="M150" s="316">
        <f t="shared" si="52"/>
        <v>0</v>
      </c>
      <c r="N150" s="305">
        <f t="shared" si="52"/>
        <v>0</v>
      </c>
      <c r="O150" s="298">
        <f t="shared" si="52"/>
        <v>0</v>
      </c>
      <c r="P150" s="316">
        <f t="shared" si="52"/>
        <v>0</v>
      </c>
      <c r="Q150" s="305">
        <f t="shared" si="52"/>
        <v>0</v>
      </c>
      <c r="R150" s="298">
        <f t="shared" si="52"/>
        <v>0</v>
      </c>
      <c r="S150" s="305">
        <f t="shared" si="52"/>
        <v>0</v>
      </c>
      <c r="T150" s="298">
        <f t="shared" si="52"/>
        <v>0</v>
      </c>
      <c r="U150" s="522"/>
    </row>
    <row r="151" spans="1:21" ht="36" hidden="1" customHeight="1">
      <c r="B151" s="133" t="s">
        <v>79</v>
      </c>
      <c r="C151" s="67" t="s">
        <v>100</v>
      </c>
      <c r="D151" s="78" t="s">
        <v>172</v>
      </c>
      <c r="E151" s="70" t="s">
        <v>172</v>
      </c>
      <c r="F151" s="70" t="s">
        <v>172</v>
      </c>
      <c r="G151" s="78" t="s">
        <v>294</v>
      </c>
      <c r="H151" s="72" t="s">
        <v>172</v>
      </c>
      <c r="I151" s="260" t="s">
        <v>80</v>
      </c>
      <c r="J151" s="435">
        <v>0</v>
      </c>
      <c r="K151" s="316">
        <v>0</v>
      </c>
      <c r="L151" s="316">
        <v>0</v>
      </c>
      <c r="M151" s="316">
        <v>0</v>
      </c>
      <c r="N151" s="305">
        <v>0</v>
      </c>
      <c r="O151" s="298">
        <v>0</v>
      </c>
      <c r="P151" s="316">
        <v>0</v>
      </c>
      <c r="Q151" s="305">
        <v>0</v>
      </c>
      <c r="R151" s="298">
        <v>0</v>
      </c>
      <c r="S151" s="305">
        <v>0</v>
      </c>
      <c r="T151" s="298">
        <v>0</v>
      </c>
      <c r="U151" s="522"/>
    </row>
    <row r="152" spans="1:21" ht="30" hidden="1" customHeight="1">
      <c r="B152" s="74" t="s">
        <v>126</v>
      </c>
      <c r="C152" s="77" t="s">
        <v>100</v>
      </c>
      <c r="D152" s="78" t="s">
        <v>172</v>
      </c>
      <c r="E152" s="70" t="s">
        <v>172</v>
      </c>
      <c r="F152" s="70" t="s">
        <v>172</v>
      </c>
      <c r="G152" s="70" t="s">
        <v>178</v>
      </c>
      <c r="H152" s="72" t="s">
        <v>172</v>
      </c>
      <c r="I152" s="256"/>
      <c r="J152" s="435">
        <f t="shared" ref="J152:T153" si="53">J153</f>
        <v>0</v>
      </c>
      <c r="K152" s="316">
        <f t="shared" si="53"/>
        <v>0</v>
      </c>
      <c r="L152" s="316">
        <f t="shared" si="53"/>
        <v>0</v>
      </c>
      <c r="M152" s="316">
        <f t="shared" si="53"/>
        <v>0</v>
      </c>
      <c r="N152" s="305">
        <f t="shared" si="53"/>
        <v>0</v>
      </c>
      <c r="O152" s="298">
        <f t="shared" si="53"/>
        <v>0</v>
      </c>
      <c r="P152" s="316">
        <f t="shared" si="53"/>
        <v>0</v>
      </c>
      <c r="Q152" s="305">
        <f t="shared" si="53"/>
        <v>0</v>
      </c>
      <c r="R152" s="298">
        <f t="shared" si="53"/>
        <v>0</v>
      </c>
      <c r="S152" s="305">
        <f t="shared" si="53"/>
        <v>0</v>
      </c>
      <c r="T152" s="298">
        <f t="shared" si="53"/>
        <v>0</v>
      </c>
      <c r="U152" s="522"/>
    </row>
    <row r="153" spans="1:21" ht="30" hidden="1" customHeight="1">
      <c r="B153" s="74" t="s">
        <v>77</v>
      </c>
      <c r="C153" s="77" t="s">
        <v>100</v>
      </c>
      <c r="D153" s="78" t="s">
        <v>172</v>
      </c>
      <c r="E153" s="70" t="s">
        <v>172</v>
      </c>
      <c r="F153" s="70" t="s">
        <v>172</v>
      </c>
      <c r="G153" s="70" t="s">
        <v>178</v>
      </c>
      <c r="H153" s="72" t="s">
        <v>172</v>
      </c>
      <c r="I153" s="256" t="s">
        <v>78</v>
      </c>
      <c r="J153" s="435">
        <f t="shared" si="53"/>
        <v>0</v>
      </c>
      <c r="K153" s="316">
        <f t="shared" si="53"/>
        <v>0</v>
      </c>
      <c r="L153" s="316">
        <f t="shared" si="53"/>
        <v>0</v>
      </c>
      <c r="M153" s="316">
        <f t="shared" si="53"/>
        <v>0</v>
      </c>
      <c r="N153" s="305">
        <f t="shared" si="53"/>
        <v>0</v>
      </c>
      <c r="O153" s="298">
        <f t="shared" si="53"/>
        <v>0</v>
      </c>
      <c r="P153" s="316">
        <f t="shared" si="53"/>
        <v>0</v>
      </c>
      <c r="Q153" s="305">
        <f t="shared" si="53"/>
        <v>0</v>
      </c>
      <c r="R153" s="298">
        <f t="shared" si="53"/>
        <v>0</v>
      </c>
      <c r="S153" s="305">
        <f t="shared" si="53"/>
        <v>0</v>
      </c>
      <c r="T153" s="298">
        <f t="shared" si="53"/>
        <v>0</v>
      </c>
      <c r="U153" s="522"/>
    </row>
    <row r="154" spans="1:21" ht="30" hidden="1" customHeight="1">
      <c r="B154" s="74" t="s">
        <v>79</v>
      </c>
      <c r="C154" s="77" t="s">
        <v>100</v>
      </c>
      <c r="D154" s="78" t="s">
        <v>172</v>
      </c>
      <c r="E154" s="70" t="s">
        <v>172</v>
      </c>
      <c r="F154" s="70" t="s">
        <v>172</v>
      </c>
      <c r="G154" s="70" t="s">
        <v>178</v>
      </c>
      <c r="H154" s="72" t="s">
        <v>172</v>
      </c>
      <c r="I154" s="256" t="s">
        <v>80</v>
      </c>
      <c r="J154" s="435">
        <v>0</v>
      </c>
      <c r="K154" s="316">
        <v>0</v>
      </c>
      <c r="L154" s="316">
        <v>0</v>
      </c>
      <c r="M154" s="316">
        <v>0</v>
      </c>
      <c r="N154" s="305">
        <v>0</v>
      </c>
      <c r="O154" s="298">
        <v>0</v>
      </c>
      <c r="P154" s="316">
        <v>0</v>
      </c>
      <c r="Q154" s="305">
        <v>0</v>
      </c>
      <c r="R154" s="298">
        <v>0</v>
      </c>
      <c r="S154" s="305">
        <v>0</v>
      </c>
      <c r="T154" s="298">
        <v>0</v>
      </c>
      <c r="U154" s="522"/>
    </row>
    <row r="155" spans="1:21" ht="43.5" customHeight="1">
      <c r="B155" s="168" t="s">
        <v>293</v>
      </c>
      <c r="C155" s="67" t="s">
        <v>100</v>
      </c>
      <c r="D155" s="78" t="s">
        <v>172</v>
      </c>
      <c r="E155" s="70" t="s">
        <v>172</v>
      </c>
      <c r="F155" s="70" t="s">
        <v>172</v>
      </c>
      <c r="G155" s="78" t="s">
        <v>294</v>
      </c>
      <c r="H155" s="72" t="s">
        <v>172</v>
      </c>
      <c r="I155" s="260"/>
      <c r="J155" s="435"/>
      <c r="K155" s="316"/>
      <c r="L155" s="316">
        <f t="shared" ref="L155:T156" si="54">L156</f>
        <v>682000</v>
      </c>
      <c r="M155" s="316">
        <f t="shared" si="54"/>
        <v>0</v>
      </c>
      <c r="N155" s="305">
        <f t="shared" si="54"/>
        <v>682000</v>
      </c>
      <c r="O155" s="435">
        <f t="shared" si="54"/>
        <v>0</v>
      </c>
      <c r="P155" s="316">
        <f t="shared" si="54"/>
        <v>0</v>
      </c>
      <c r="Q155" s="305">
        <f t="shared" si="54"/>
        <v>0</v>
      </c>
      <c r="R155" s="435">
        <f t="shared" si="54"/>
        <v>0</v>
      </c>
      <c r="S155" s="305">
        <f t="shared" si="54"/>
        <v>0</v>
      </c>
      <c r="T155" s="298">
        <f t="shared" si="54"/>
        <v>0</v>
      </c>
      <c r="U155" s="522"/>
    </row>
    <row r="156" spans="1:21" ht="30" customHeight="1">
      <c r="B156" s="133" t="s">
        <v>161</v>
      </c>
      <c r="C156" s="67" t="s">
        <v>100</v>
      </c>
      <c r="D156" s="78" t="s">
        <v>172</v>
      </c>
      <c r="E156" s="70" t="s">
        <v>172</v>
      </c>
      <c r="F156" s="70" t="s">
        <v>172</v>
      </c>
      <c r="G156" s="78" t="s">
        <v>294</v>
      </c>
      <c r="H156" s="72" t="s">
        <v>172</v>
      </c>
      <c r="I156" s="260" t="s">
        <v>78</v>
      </c>
      <c r="J156" s="435"/>
      <c r="K156" s="316"/>
      <c r="L156" s="316">
        <f t="shared" si="54"/>
        <v>682000</v>
      </c>
      <c r="M156" s="316">
        <f t="shared" si="54"/>
        <v>0</v>
      </c>
      <c r="N156" s="305">
        <f t="shared" si="54"/>
        <v>682000</v>
      </c>
      <c r="O156" s="435">
        <f t="shared" si="54"/>
        <v>0</v>
      </c>
      <c r="P156" s="316">
        <f t="shared" si="54"/>
        <v>0</v>
      </c>
      <c r="Q156" s="305">
        <f t="shared" si="54"/>
        <v>0</v>
      </c>
      <c r="R156" s="435">
        <f t="shared" si="54"/>
        <v>0</v>
      </c>
      <c r="S156" s="305">
        <f t="shared" si="54"/>
        <v>0</v>
      </c>
      <c r="T156" s="298">
        <f t="shared" si="54"/>
        <v>0</v>
      </c>
      <c r="U156" s="522"/>
    </row>
    <row r="157" spans="1:21" ht="30" customHeight="1">
      <c r="B157" s="133" t="s">
        <v>79</v>
      </c>
      <c r="C157" s="67" t="s">
        <v>100</v>
      </c>
      <c r="D157" s="78" t="s">
        <v>172</v>
      </c>
      <c r="E157" s="70" t="s">
        <v>172</v>
      </c>
      <c r="F157" s="70" t="s">
        <v>172</v>
      </c>
      <c r="G157" s="78" t="s">
        <v>294</v>
      </c>
      <c r="H157" s="72" t="s">
        <v>172</v>
      </c>
      <c r="I157" s="260" t="s">
        <v>80</v>
      </c>
      <c r="J157" s="435"/>
      <c r="K157" s="316"/>
      <c r="L157" s="316">
        <v>682000</v>
      </c>
      <c r="M157" s="316">
        <v>0</v>
      </c>
      <c r="N157" s="305">
        <v>682000</v>
      </c>
      <c r="O157" s="435">
        <v>0</v>
      </c>
      <c r="P157" s="316">
        <v>0</v>
      </c>
      <c r="Q157" s="305">
        <f>P157</f>
        <v>0</v>
      </c>
      <c r="R157" s="435">
        <v>0</v>
      </c>
      <c r="S157" s="305">
        <v>0</v>
      </c>
      <c r="T157" s="298">
        <f>S157</f>
        <v>0</v>
      </c>
      <c r="U157" s="522"/>
    </row>
    <row r="158" spans="1:21" ht="30" customHeight="1">
      <c r="B158" s="133" t="s">
        <v>412</v>
      </c>
      <c r="C158" s="77" t="s">
        <v>100</v>
      </c>
      <c r="D158" s="78" t="s">
        <v>172</v>
      </c>
      <c r="E158" s="70" t="s">
        <v>172</v>
      </c>
      <c r="F158" s="70" t="s">
        <v>172</v>
      </c>
      <c r="G158" s="70" t="s">
        <v>411</v>
      </c>
      <c r="H158" s="72" t="s">
        <v>172</v>
      </c>
      <c r="I158" s="256"/>
      <c r="J158" s="435"/>
      <c r="K158" s="316"/>
      <c r="L158" s="316">
        <f t="shared" ref="L158:T159" si="55">L159</f>
        <v>2880000</v>
      </c>
      <c r="M158" s="316">
        <f t="shared" si="55"/>
        <v>0</v>
      </c>
      <c r="N158" s="305">
        <f t="shared" si="55"/>
        <v>2880000</v>
      </c>
      <c r="O158" s="435">
        <f t="shared" si="55"/>
        <v>8120000</v>
      </c>
      <c r="P158" s="316">
        <f t="shared" si="55"/>
        <v>0</v>
      </c>
      <c r="Q158" s="305">
        <f t="shared" si="55"/>
        <v>8120000</v>
      </c>
      <c r="R158" s="435">
        <f t="shared" si="55"/>
        <v>0</v>
      </c>
      <c r="S158" s="305">
        <f t="shared" si="55"/>
        <v>0</v>
      </c>
      <c r="T158" s="298">
        <f t="shared" si="55"/>
        <v>0</v>
      </c>
      <c r="U158" s="522"/>
    </row>
    <row r="159" spans="1:21" ht="30" customHeight="1">
      <c r="B159" s="133" t="s">
        <v>161</v>
      </c>
      <c r="C159" s="77" t="s">
        <v>100</v>
      </c>
      <c r="D159" s="70" t="s">
        <v>172</v>
      </c>
      <c r="E159" s="70" t="s">
        <v>172</v>
      </c>
      <c r="F159" s="70" t="s">
        <v>172</v>
      </c>
      <c r="G159" s="70" t="s">
        <v>411</v>
      </c>
      <c r="H159" s="72" t="s">
        <v>172</v>
      </c>
      <c r="I159" s="256" t="s">
        <v>206</v>
      </c>
      <c r="J159" s="435"/>
      <c r="K159" s="316"/>
      <c r="L159" s="316">
        <f t="shared" si="55"/>
        <v>2880000</v>
      </c>
      <c r="M159" s="316">
        <f t="shared" si="55"/>
        <v>0</v>
      </c>
      <c r="N159" s="305">
        <f t="shared" si="55"/>
        <v>2880000</v>
      </c>
      <c r="O159" s="435">
        <f t="shared" si="55"/>
        <v>8120000</v>
      </c>
      <c r="P159" s="316">
        <f t="shared" si="55"/>
        <v>0</v>
      </c>
      <c r="Q159" s="305">
        <f t="shared" si="55"/>
        <v>8120000</v>
      </c>
      <c r="R159" s="435">
        <f t="shared" si="55"/>
        <v>0</v>
      </c>
      <c r="S159" s="305">
        <f t="shared" si="55"/>
        <v>0</v>
      </c>
      <c r="T159" s="298">
        <f t="shared" si="55"/>
        <v>0</v>
      </c>
      <c r="U159" s="522"/>
    </row>
    <row r="160" spans="1:21" ht="30" customHeight="1">
      <c r="B160" s="133" t="s">
        <v>79</v>
      </c>
      <c r="C160" s="77" t="s">
        <v>100</v>
      </c>
      <c r="D160" s="69" t="s">
        <v>172</v>
      </c>
      <c r="E160" s="70" t="s">
        <v>172</v>
      </c>
      <c r="F160" s="70" t="s">
        <v>172</v>
      </c>
      <c r="G160" s="70" t="s">
        <v>411</v>
      </c>
      <c r="H160" s="72" t="s">
        <v>172</v>
      </c>
      <c r="I160" s="256" t="s">
        <v>207</v>
      </c>
      <c r="J160" s="435"/>
      <c r="K160" s="316"/>
      <c r="L160" s="316">
        <v>2880000</v>
      </c>
      <c r="M160" s="316">
        <v>0</v>
      </c>
      <c r="N160" s="305">
        <f>M160+L160</f>
        <v>2880000</v>
      </c>
      <c r="O160" s="435">
        <v>8120000</v>
      </c>
      <c r="P160" s="316">
        <v>0</v>
      </c>
      <c r="Q160" s="305">
        <v>8120000</v>
      </c>
      <c r="R160" s="435">
        <v>0</v>
      </c>
      <c r="S160" s="305">
        <v>0</v>
      </c>
      <c r="T160" s="298">
        <v>0</v>
      </c>
      <c r="U160" s="522"/>
    </row>
    <row r="161" spans="1:21" ht="30" customHeight="1">
      <c r="B161" s="76" t="s">
        <v>417</v>
      </c>
      <c r="C161" s="77" t="s">
        <v>100</v>
      </c>
      <c r="D161" s="78" t="s">
        <v>172</v>
      </c>
      <c r="E161" s="70" t="s">
        <v>172</v>
      </c>
      <c r="F161" s="70" t="s">
        <v>172</v>
      </c>
      <c r="G161" s="70" t="s">
        <v>416</v>
      </c>
      <c r="H161" s="72" t="s">
        <v>172</v>
      </c>
      <c r="I161" s="256"/>
      <c r="J161" s="435"/>
      <c r="K161" s="316"/>
      <c r="L161" s="316">
        <f t="shared" ref="L161:T162" si="56">L162</f>
        <v>3397433.35</v>
      </c>
      <c r="M161" s="316">
        <f t="shared" si="56"/>
        <v>0</v>
      </c>
      <c r="N161" s="305">
        <f t="shared" si="56"/>
        <v>3397433.35</v>
      </c>
      <c r="O161" s="435">
        <f t="shared" si="56"/>
        <v>0</v>
      </c>
      <c r="P161" s="316">
        <f t="shared" si="56"/>
        <v>0</v>
      </c>
      <c r="Q161" s="305">
        <f t="shared" si="56"/>
        <v>0</v>
      </c>
      <c r="R161" s="435">
        <f t="shared" si="56"/>
        <v>0</v>
      </c>
      <c r="S161" s="305">
        <f t="shared" si="56"/>
        <v>0</v>
      </c>
      <c r="T161" s="298">
        <f t="shared" si="56"/>
        <v>0</v>
      </c>
      <c r="U161" s="522"/>
    </row>
    <row r="162" spans="1:21" ht="30" customHeight="1">
      <c r="B162" s="168" t="s">
        <v>238</v>
      </c>
      <c r="C162" s="77" t="s">
        <v>100</v>
      </c>
      <c r="D162" s="70" t="s">
        <v>172</v>
      </c>
      <c r="E162" s="70" t="s">
        <v>172</v>
      </c>
      <c r="F162" s="70" t="s">
        <v>172</v>
      </c>
      <c r="G162" s="70" t="s">
        <v>416</v>
      </c>
      <c r="H162" s="72" t="s">
        <v>172</v>
      </c>
      <c r="I162" s="256" t="s">
        <v>206</v>
      </c>
      <c r="J162" s="435"/>
      <c r="K162" s="316"/>
      <c r="L162" s="316">
        <f t="shared" si="56"/>
        <v>3397433.35</v>
      </c>
      <c r="M162" s="316">
        <f t="shared" si="56"/>
        <v>0</v>
      </c>
      <c r="N162" s="305">
        <f t="shared" si="56"/>
        <v>3397433.35</v>
      </c>
      <c r="O162" s="435">
        <f t="shared" si="56"/>
        <v>0</v>
      </c>
      <c r="P162" s="316">
        <f t="shared" si="56"/>
        <v>0</v>
      </c>
      <c r="Q162" s="305">
        <f t="shared" si="56"/>
        <v>0</v>
      </c>
      <c r="R162" s="435">
        <f t="shared" si="56"/>
        <v>0</v>
      </c>
      <c r="S162" s="305">
        <f t="shared" si="56"/>
        <v>0</v>
      </c>
      <c r="T162" s="298">
        <f t="shared" si="56"/>
        <v>0</v>
      </c>
      <c r="U162" s="522"/>
    </row>
    <row r="163" spans="1:21" ht="30" customHeight="1">
      <c r="B163" s="133" t="s">
        <v>208</v>
      </c>
      <c r="C163" s="77" t="s">
        <v>100</v>
      </c>
      <c r="D163" s="69" t="s">
        <v>172</v>
      </c>
      <c r="E163" s="70" t="s">
        <v>172</v>
      </c>
      <c r="F163" s="70" t="s">
        <v>172</v>
      </c>
      <c r="G163" s="70" t="s">
        <v>416</v>
      </c>
      <c r="H163" s="72" t="s">
        <v>172</v>
      </c>
      <c r="I163" s="256" t="s">
        <v>207</v>
      </c>
      <c r="J163" s="435"/>
      <c r="K163" s="316"/>
      <c r="L163" s="316">
        <v>3397433.35</v>
      </c>
      <c r="M163" s="316">
        <v>0</v>
      </c>
      <c r="N163" s="305">
        <f>M163+L163</f>
        <v>3397433.35</v>
      </c>
      <c r="O163" s="435">
        <v>0</v>
      </c>
      <c r="P163" s="316">
        <v>0</v>
      </c>
      <c r="Q163" s="305">
        <v>0</v>
      </c>
      <c r="R163" s="435">
        <v>0</v>
      </c>
      <c r="S163" s="305">
        <v>0</v>
      </c>
      <c r="T163" s="298">
        <v>0</v>
      </c>
      <c r="U163" s="522"/>
    </row>
    <row r="164" spans="1:21" ht="9.75" customHeight="1">
      <c r="B164" s="188"/>
      <c r="C164" s="189"/>
      <c r="D164" s="190"/>
      <c r="E164" s="142"/>
      <c r="F164" s="142"/>
      <c r="G164" s="142"/>
      <c r="H164" s="121"/>
      <c r="I164" s="262"/>
      <c r="J164" s="483"/>
      <c r="K164" s="351"/>
      <c r="L164" s="351"/>
      <c r="M164" s="351"/>
      <c r="N164" s="306"/>
      <c r="O164" s="311"/>
      <c r="P164" s="351"/>
      <c r="Q164" s="306"/>
      <c r="R164" s="311"/>
      <c r="S164" s="306"/>
      <c r="T164" s="311"/>
      <c r="U164" s="522"/>
    </row>
    <row r="165" spans="1:21" s="38" customFormat="1" ht="63">
      <c r="A165" s="39"/>
      <c r="B165" s="191" t="s">
        <v>367</v>
      </c>
      <c r="C165" s="180" t="s">
        <v>102</v>
      </c>
      <c r="D165" s="181" t="s">
        <v>172</v>
      </c>
      <c r="E165" s="182" t="s">
        <v>172</v>
      </c>
      <c r="F165" s="182" t="s">
        <v>172</v>
      </c>
      <c r="G165" s="181" t="s">
        <v>173</v>
      </c>
      <c r="H165" s="352" t="s">
        <v>172</v>
      </c>
      <c r="I165" s="393"/>
      <c r="J165" s="486">
        <f>J169+J177+J166</f>
        <v>100000</v>
      </c>
      <c r="K165" s="350">
        <f>K169+K177+K166</f>
        <v>0</v>
      </c>
      <c r="L165" s="350">
        <f>L169+L177+L166+L174</f>
        <v>870710.59</v>
      </c>
      <c r="M165" s="350">
        <f t="shared" ref="M165:T165" si="57">M169+M177+M166+M174</f>
        <v>0</v>
      </c>
      <c r="N165" s="307">
        <f t="shared" si="57"/>
        <v>870710.59</v>
      </c>
      <c r="O165" s="486">
        <f t="shared" si="57"/>
        <v>100000</v>
      </c>
      <c r="P165" s="350">
        <f t="shared" si="57"/>
        <v>0</v>
      </c>
      <c r="Q165" s="307">
        <f t="shared" si="57"/>
        <v>100000</v>
      </c>
      <c r="R165" s="486">
        <f t="shared" si="57"/>
        <v>100000</v>
      </c>
      <c r="S165" s="307">
        <f t="shared" si="57"/>
        <v>0</v>
      </c>
      <c r="T165" s="388">
        <f t="shared" si="57"/>
        <v>100000</v>
      </c>
      <c r="U165" s="522"/>
    </row>
    <row r="166" spans="1:21" s="38" customFormat="1" ht="25.5" hidden="1">
      <c r="A166" s="39"/>
      <c r="B166" s="76" t="s">
        <v>227</v>
      </c>
      <c r="C166" s="77" t="s">
        <v>102</v>
      </c>
      <c r="D166" s="70" t="s">
        <v>172</v>
      </c>
      <c r="E166" s="70" t="s">
        <v>172</v>
      </c>
      <c r="F166" s="70" t="s">
        <v>172</v>
      </c>
      <c r="G166" s="71">
        <v>8006</v>
      </c>
      <c r="H166" s="72" t="s">
        <v>172</v>
      </c>
      <c r="I166" s="256"/>
      <c r="J166" s="435">
        <f t="shared" ref="J166:T167" si="58">J167</f>
        <v>0</v>
      </c>
      <c r="K166" s="316">
        <f t="shared" si="58"/>
        <v>0</v>
      </c>
      <c r="L166" s="316">
        <f t="shared" si="58"/>
        <v>0</v>
      </c>
      <c r="M166" s="316">
        <f t="shared" si="58"/>
        <v>0</v>
      </c>
      <c r="N166" s="305">
        <f t="shared" si="58"/>
        <v>0</v>
      </c>
      <c r="O166" s="298">
        <f t="shared" si="58"/>
        <v>0</v>
      </c>
      <c r="P166" s="316">
        <f t="shared" si="58"/>
        <v>0</v>
      </c>
      <c r="Q166" s="305">
        <f t="shared" si="58"/>
        <v>0</v>
      </c>
      <c r="R166" s="298">
        <f t="shared" si="58"/>
        <v>0</v>
      </c>
      <c r="S166" s="305">
        <f t="shared" si="58"/>
        <v>0</v>
      </c>
      <c r="T166" s="298">
        <f t="shared" si="58"/>
        <v>0</v>
      </c>
      <c r="U166" s="522"/>
    </row>
    <row r="167" spans="1:21" s="38" customFormat="1" ht="25.5" hidden="1">
      <c r="A167" s="39"/>
      <c r="B167" s="168" t="s">
        <v>238</v>
      </c>
      <c r="C167" s="117" t="s">
        <v>102</v>
      </c>
      <c r="D167" s="69" t="s">
        <v>172</v>
      </c>
      <c r="E167" s="70" t="s">
        <v>172</v>
      </c>
      <c r="F167" s="70" t="s">
        <v>172</v>
      </c>
      <c r="G167" s="71">
        <v>8006</v>
      </c>
      <c r="H167" s="72" t="s">
        <v>172</v>
      </c>
      <c r="I167" s="252" t="s">
        <v>206</v>
      </c>
      <c r="J167" s="435">
        <f t="shared" si="58"/>
        <v>0</v>
      </c>
      <c r="K167" s="316">
        <f t="shared" si="58"/>
        <v>0</v>
      </c>
      <c r="L167" s="316">
        <f t="shared" si="58"/>
        <v>0</v>
      </c>
      <c r="M167" s="316">
        <f t="shared" si="58"/>
        <v>0</v>
      </c>
      <c r="N167" s="305">
        <f t="shared" si="58"/>
        <v>0</v>
      </c>
      <c r="O167" s="298">
        <f t="shared" si="58"/>
        <v>0</v>
      </c>
      <c r="P167" s="316">
        <f t="shared" si="58"/>
        <v>0</v>
      </c>
      <c r="Q167" s="305">
        <f t="shared" si="58"/>
        <v>0</v>
      </c>
      <c r="R167" s="298">
        <f t="shared" si="58"/>
        <v>0</v>
      </c>
      <c r="S167" s="305">
        <f t="shared" si="58"/>
        <v>0</v>
      </c>
      <c r="T167" s="298">
        <f t="shared" si="58"/>
        <v>0</v>
      </c>
      <c r="U167" s="522"/>
    </row>
    <row r="168" spans="1:21" s="38" customFormat="1" hidden="1">
      <c r="A168" s="39"/>
      <c r="B168" s="133" t="s">
        <v>208</v>
      </c>
      <c r="C168" s="117" t="s">
        <v>102</v>
      </c>
      <c r="D168" s="69" t="s">
        <v>172</v>
      </c>
      <c r="E168" s="70" t="s">
        <v>172</v>
      </c>
      <c r="F168" s="70" t="s">
        <v>172</v>
      </c>
      <c r="G168" s="71">
        <v>8006</v>
      </c>
      <c r="H168" s="72" t="s">
        <v>172</v>
      </c>
      <c r="I168" s="252" t="s">
        <v>207</v>
      </c>
      <c r="J168" s="435">
        <v>0</v>
      </c>
      <c r="K168" s="316">
        <v>0</v>
      </c>
      <c r="L168" s="316">
        <v>0</v>
      </c>
      <c r="M168" s="316">
        <v>0</v>
      </c>
      <c r="N168" s="305">
        <v>0</v>
      </c>
      <c r="O168" s="298">
        <v>0</v>
      </c>
      <c r="P168" s="316">
        <v>0</v>
      </c>
      <c r="Q168" s="305">
        <v>0</v>
      </c>
      <c r="R168" s="298">
        <v>0</v>
      </c>
      <c r="S168" s="305">
        <v>0</v>
      </c>
      <c r="T168" s="298">
        <v>0</v>
      </c>
      <c r="U168" s="522"/>
    </row>
    <row r="169" spans="1:21" s="38" customFormat="1" ht="19.5" hidden="1" customHeight="1">
      <c r="A169" s="39"/>
      <c r="B169" s="168" t="s">
        <v>223</v>
      </c>
      <c r="C169" s="77" t="s">
        <v>102</v>
      </c>
      <c r="D169" s="70" t="s">
        <v>172</v>
      </c>
      <c r="E169" s="70" t="s">
        <v>172</v>
      </c>
      <c r="F169" s="70" t="s">
        <v>172</v>
      </c>
      <c r="G169" s="71">
        <v>8018</v>
      </c>
      <c r="H169" s="72" t="s">
        <v>172</v>
      </c>
      <c r="I169" s="256"/>
      <c r="J169" s="435">
        <f t="shared" ref="J169:Q169" si="59">J170+J172</f>
        <v>0</v>
      </c>
      <c r="K169" s="316">
        <f t="shared" si="59"/>
        <v>0</v>
      </c>
      <c r="L169" s="316">
        <f t="shared" si="59"/>
        <v>0</v>
      </c>
      <c r="M169" s="316">
        <f t="shared" si="59"/>
        <v>0</v>
      </c>
      <c r="N169" s="305">
        <f t="shared" si="59"/>
        <v>0</v>
      </c>
      <c r="O169" s="298">
        <f t="shared" si="59"/>
        <v>0</v>
      </c>
      <c r="P169" s="316">
        <f t="shared" si="59"/>
        <v>0</v>
      </c>
      <c r="Q169" s="305">
        <f t="shared" si="59"/>
        <v>0</v>
      </c>
      <c r="R169" s="298">
        <f>R170+R172</f>
        <v>0</v>
      </c>
      <c r="S169" s="305">
        <f>S170+S172</f>
        <v>0</v>
      </c>
      <c r="T169" s="298">
        <f>T170+T172</f>
        <v>0</v>
      </c>
      <c r="U169" s="522"/>
    </row>
    <row r="170" spans="1:21" s="38" customFormat="1" ht="25.5" hidden="1">
      <c r="A170" s="39"/>
      <c r="B170" s="74" t="s">
        <v>77</v>
      </c>
      <c r="C170" s="117" t="s">
        <v>102</v>
      </c>
      <c r="D170" s="69" t="s">
        <v>172</v>
      </c>
      <c r="E170" s="70" t="s">
        <v>172</v>
      </c>
      <c r="F170" s="70" t="s">
        <v>172</v>
      </c>
      <c r="G170" s="71">
        <v>8018</v>
      </c>
      <c r="H170" s="72" t="s">
        <v>172</v>
      </c>
      <c r="I170" s="252" t="s">
        <v>78</v>
      </c>
      <c r="J170" s="435">
        <f t="shared" ref="J170:Q170" si="60">J171</f>
        <v>0</v>
      </c>
      <c r="K170" s="316">
        <f t="shared" si="60"/>
        <v>0</v>
      </c>
      <c r="L170" s="316">
        <f t="shared" si="60"/>
        <v>0</v>
      </c>
      <c r="M170" s="316">
        <f t="shared" si="60"/>
        <v>0</v>
      </c>
      <c r="N170" s="305">
        <f t="shared" si="60"/>
        <v>0</v>
      </c>
      <c r="O170" s="298">
        <f t="shared" si="60"/>
        <v>0</v>
      </c>
      <c r="P170" s="316">
        <f t="shared" si="60"/>
        <v>0</v>
      </c>
      <c r="Q170" s="305">
        <f t="shared" si="60"/>
        <v>0</v>
      </c>
      <c r="R170" s="298">
        <f>R171</f>
        <v>0</v>
      </c>
      <c r="S170" s="305">
        <f>S171</f>
        <v>0</v>
      </c>
      <c r="T170" s="298">
        <f>T171</f>
        <v>0</v>
      </c>
      <c r="U170" s="522"/>
    </row>
    <row r="171" spans="1:21" s="38" customFormat="1" ht="25.5" hidden="1">
      <c r="A171" s="39"/>
      <c r="B171" s="74" t="s">
        <v>79</v>
      </c>
      <c r="C171" s="117" t="s">
        <v>102</v>
      </c>
      <c r="D171" s="69" t="s">
        <v>172</v>
      </c>
      <c r="E171" s="70" t="s">
        <v>172</v>
      </c>
      <c r="F171" s="70" t="s">
        <v>172</v>
      </c>
      <c r="G171" s="71">
        <v>8018</v>
      </c>
      <c r="H171" s="72" t="s">
        <v>172</v>
      </c>
      <c r="I171" s="252" t="s">
        <v>80</v>
      </c>
      <c r="J171" s="435">
        <v>0</v>
      </c>
      <c r="K171" s="316">
        <v>0</v>
      </c>
      <c r="L171" s="316">
        <v>0</v>
      </c>
      <c r="M171" s="316">
        <v>0</v>
      </c>
      <c r="N171" s="305">
        <v>0</v>
      </c>
      <c r="O171" s="298">
        <v>0</v>
      </c>
      <c r="P171" s="316">
        <v>0</v>
      </c>
      <c r="Q171" s="305">
        <v>0</v>
      </c>
      <c r="R171" s="298">
        <v>0</v>
      </c>
      <c r="S171" s="305">
        <v>0</v>
      </c>
      <c r="T171" s="298">
        <v>0</v>
      </c>
      <c r="U171" s="522"/>
    </row>
    <row r="172" spans="1:21" s="38" customFormat="1" hidden="1">
      <c r="A172" s="39"/>
      <c r="B172" s="74" t="s">
        <v>87</v>
      </c>
      <c r="C172" s="117" t="s">
        <v>102</v>
      </c>
      <c r="D172" s="69" t="s">
        <v>172</v>
      </c>
      <c r="E172" s="70" t="s">
        <v>172</v>
      </c>
      <c r="F172" s="70" t="s">
        <v>172</v>
      </c>
      <c r="G172" s="71">
        <v>8018</v>
      </c>
      <c r="H172" s="72" t="s">
        <v>172</v>
      </c>
      <c r="I172" s="252" t="s">
        <v>88</v>
      </c>
      <c r="J172" s="435">
        <f t="shared" ref="J172:Q172" si="61">J173</f>
        <v>0</v>
      </c>
      <c r="K172" s="316">
        <f t="shared" si="61"/>
        <v>0</v>
      </c>
      <c r="L172" s="316">
        <f t="shared" si="61"/>
        <v>0</v>
      </c>
      <c r="M172" s="316">
        <f t="shared" si="61"/>
        <v>0</v>
      </c>
      <c r="N172" s="305">
        <f t="shared" si="61"/>
        <v>0</v>
      </c>
      <c r="O172" s="298">
        <f t="shared" si="61"/>
        <v>0</v>
      </c>
      <c r="P172" s="316">
        <f t="shared" si="61"/>
        <v>0</v>
      </c>
      <c r="Q172" s="305">
        <f t="shared" si="61"/>
        <v>0</v>
      </c>
      <c r="R172" s="298">
        <f>R173</f>
        <v>0</v>
      </c>
      <c r="S172" s="305">
        <f>S173</f>
        <v>0</v>
      </c>
      <c r="T172" s="298">
        <f>T173</f>
        <v>0</v>
      </c>
      <c r="U172" s="522"/>
    </row>
    <row r="173" spans="1:21" s="38" customFormat="1" ht="38.25" hidden="1">
      <c r="A173" s="39"/>
      <c r="B173" s="74" t="s">
        <v>234</v>
      </c>
      <c r="C173" s="117" t="s">
        <v>102</v>
      </c>
      <c r="D173" s="69" t="s">
        <v>172</v>
      </c>
      <c r="E173" s="70" t="s">
        <v>172</v>
      </c>
      <c r="F173" s="70" t="s">
        <v>172</v>
      </c>
      <c r="G173" s="71">
        <v>8018</v>
      </c>
      <c r="H173" s="72" t="s">
        <v>172</v>
      </c>
      <c r="I173" s="252" t="s">
        <v>177</v>
      </c>
      <c r="J173" s="435">
        <v>0</v>
      </c>
      <c r="K173" s="316">
        <v>0</v>
      </c>
      <c r="L173" s="316">
        <v>0</v>
      </c>
      <c r="M173" s="316">
        <v>0</v>
      </c>
      <c r="N173" s="305">
        <v>0</v>
      </c>
      <c r="O173" s="298">
        <v>0</v>
      </c>
      <c r="P173" s="316">
        <v>0</v>
      </c>
      <c r="Q173" s="305">
        <v>0</v>
      </c>
      <c r="R173" s="298">
        <v>0</v>
      </c>
      <c r="S173" s="305">
        <v>0</v>
      </c>
      <c r="T173" s="298">
        <v>0</v>
      </c>
      <c r="U173" s="522"/>
    </row>
    <row r="174" spans="1:21" s="38" customFormat="1">
      <c r="A174" s="39"/>
      <c r="B174" s="168" t="s">
        <v>223</v>
      </c>
      <c r="C174" s="77" t="s">
        <v>102</v>
      </c>
      <c r="D174" s="70" t="s">
        <v>172</v>
      </c>
      <c r="E174" s="70" t="s">
        <v>172</v>
      </c>
      <c r="F174" s="70" t="s">
        <v>172</v>
      </c>
      <c r="G174" s="71">
        <v>8018</v>
      </c>
      <c r="H174" s="72" t="s">
        <v>172</v>
      </c>
      <c r="I174" s="256"/>
      <c r="J174" s="435"/>
      <c r="K174" s="316"/>
      <c r="L174" s="316">
        <f t="shared" ref="L174:T175" si="62">L175</f>
        <v>770710.59</v>
      </c>
      <c r="M174" s="316">
        <f t="shared" si="62"/>
        <v>0</v>
      </c>
      <c r="N174" s="305">
        <f t="shared" si="62"/>
        <v>770710.59</v>
      </c>
      <c r="O174" s="435">
        <f t="shared" si="62"/>
        <v>0</v>
      </c>
      <c r="P174" s="316">
        <f t="shared" si="62"/>
        <v>0</v>
      </c>
      <c r="Q174" s="305">
        <f t="shared" si="62"/>
        <v>0</v>
      </c>
      <c r="R174" s="435">
        <f t="shared" si="62"/>
        <v>0</v>
      </c>
      <c r="S174" s="305">
        <f t="shared" si="62"/>
        <v>0</v>
      </c>
      <c r="T174" s="298">
        <f t="shared" si="62"/>
        <v>0</v>
      </c>
      <c r="U174" s="522"/>
    </row>
    <row r="175" spans="1:21" s="38" customFormat="1" ht="25.5" customHeight="1">
      <c r="A175" s="39"/>
      <c r="B175" s="74" t="s">
        <v>87</v>
      </c>
      <c r="C175" s="117" t="s">
        <v>102</v>
      </c>
      <c r="D175" s="69" t="s">
        <v>172</v>
      </c>
      <c r="E175" s="70" t="s">
        <v>172</v>
      </c>
      <c r="F175" s="70" t="s">
        <v>172</v>
      </c>
      <c r="G175" s="71">
        <v>8018</v>
      </c>
      <c r="H175" s="72" t="s">
        <v>172</v>
      </c>
      <c r="I175" s="252" t="s">
        <v>88</v>
      </c>
      <c r="J175" s="435"/>
      <c r="K175" s="316"/>
      <c r="L175" s="316">
        <f t="shared" si="62"/>
        <v>770710.59</v>
      </c>
      <c r="M175" s="316">
        <f t="shared" si="62"/>
        <v>0</v>
      </c>
      <c r="N175" s="305">
        <f t="shared" si="62"/>
        <v>770710.59</v>
      </c>
      <c r="O175" s="435">
        <f t="shared" si="62"/>
        <v>0</v>
      </c>
      <c r="P175" s="316">
        <f t="shared" si="62"/>
        <v>0</v>
      </c>
      <c r="Q175" s="305">
        <f t="shared" si="62"/>
        <v>0</v>
      </c>
      <c r="R175" s="435">
        <f t="shared" si="62"/>
        <v>0</v>
      </c>
      <c r="S175" s="305">
        <f t="shared" si="62"/>
        <v>0</v>
      </c>
      <c r="T175" s="298">
        <f t="shared" si="62"/>
        <v>0</v>
      </c>
      <c r="U175" s="522"/>
    </row>
    <row r="176" spans="1:21" s="38" customFormat="1" ht="38.25">
      <c r="A176" s="39"/>
      <c r="B176" s="74" t="s">
        <v>234</v>
      </c>
      <c r="C176" s="117" t="s">
        <v>102</v>
      </c>
      <c r="D176" s="69" t="s">
        <v>172</v>
      </c>
      <c r="E176" s="70" t="s">
        <v>172</v>
      </c>
      <c r="F176" s="70" t="s">
        <v>172</v>
      </c>
      <c r="G176" s="71">
        <v>8018</v>
      </c>
      <c r="H176" s="72" t="s">
        <v>172</v>
      </c>
      <c r="I176" s="252" t="s">
        <v>177</v>
      </c>
      <c r="J176" s="435"/>
      <c r="K176" s="316"/>
      <c r="L176" s="316">
        <v>770710.59</v>
      </c>
      <c r="M176" s="316">
        <v>0</v>
      </c>
      <c r="N176" s="305">
        <v>770710.59</v>
      </c>
      <c r="O176" s="435">
        <v>0</v>
      </c>
      <c r="P176" s="316">
        <v>0</v>
      </c>
      <c r="Q176" s="305">
        <f>P176</f>
        <v>0</v>
      </c>
      <c r="R176" s="435">
        <v>0</v>
      </c>
      <c r="S176" s="305">
        <v>0</v>
      </c>
      <c r="T176" s="298">
        <f>S176</f>
        <v>0</v>
      </c>
      <c r="U176" s="522"/>
    </row>
    <row r="177" spans="1:21" s="38" customFormat="1">
      <c r="A177" s="39"/>
      <c r="B177" s="168" t="s">
        <v>236</v>
      </c>
      <c r="C177" s="77" t="s">
        <v>102</v>
      </c>
      <c r="D177" s="70" t="s">
        <v>172</v>
      </c>
      <c r="E177" s="70" t="s">
        <v>172</v>
      </c>
      <c r="F177" s="70" t="s">
        <v>172</v>
      </c>
      <c r="G177" s="71">
        <v>8040</v>
      </c>
      <c r="H177" s="72" t="s">
        <v>172</v>
      </c>
      <c r="I177" s="256"/>
      <c r="J177" s="435">
        <f t="shared" ref="J177:T178" si="63">J178</f>
        <v>100000</v>
      </c>
      <c r="K177" s="316">
        <f t="shared" si="63"/>
        <v>0</v>
      </c>
      <c r="L177" s="316">
        <f t="shared" si="63"/>
        <v>100000</v>
      </c>
      <c r="M177" s="316">
        <f t="shared" si="63"/>
        <v>0</v>
      </c>
      <c r="N177" s="305">
        <f t="shared" si="63"/>
        <v>100000</v>
      </c>
      <c r="O177" s="298">
        <f t="shared" si="63"/>
        <v>100000</v>
      </c>
      <c r="P177" s="316">
        <f t="shared" si="63"/>
        <v>0</v>
      </c>
      <c r="Q177" s="305">
        <f t="shared" si="63"/>
        <v>100000</v>
      </c>
      <c r="R177" s="298">
        <f t="shared" si="63"/>
        <v>100000</v>
      </c>
      <c r="S177" s="305">
        <f t="shared" si="63"/>
        <v>0</v>
      </c>
      <c r="T177" s="298">
        <f t="shared" si="63"/>
        <v>100000</v>
      </c>
      <c r="U177" s="522"/>
    </row>
    <row r="178" spans="1:21" s="38" customFormat="1" ht="25.5">
      <c r="A178" s="39"/>
      <c r="B178" s="74" t="s">
        <v>77</v>
      </c>
      <c r="C178" s="117" t="s">
        <v>102</v>
      </c>
      <c r="D178" s="69" t="s">
        <v>172</v>
      </c>
      <c r="E178" s="70" t="s">
        <v>172</v>
      </c>
      <c r="F178" s="70" t="s">
        <v>172</v>
      </c>
      <c r="G178" s="71">
        <v>8040</v>
      </c>
      <c r="H178" s="72" t="s">
        <v>172</v>
      </c>
      <c r="I178" s="252" t="s">
        <v>78</v>
      </c>
      <c r="J178" s="435">
        <f t="shared" si="63"/>
        <v>100000</v>
      </c>
      <c r="K178" s="316">
        <f t="shared" si="63"/>
        <v>0</v>
      </c>
      <c r="L178" s="316">
        <f t="shared" si="63"/>
        <v>100000</v>
      </c>
      <c r="M178" s="316">
        <f t="shared" si="63"/>
        <v>0</v>
      </c>
      <c r="N178" s="305">
        <f t="shared" si="63"/>
        <v>100000</v>
      </c>
      <c r="O178" s="298">
        <f t="shared" si="63"/>
        <v>100000</v>
      </c>
      <c r="P178" s="316">
        <f t="shared" si="63"/>
        <v>0</v>
      </c>
      <c r="Q178" s="305">
        <f t="shared" si="63"/>
        <v>100000</v>
      </c>
      <c r="R178" s="298">
        <f t="shared" si="63"/>
        <v>100000</v>
      </c>
      <c r="S178" s="305">
        <f t="shared" si="63"/>
        <v>0</v>
      </c>
      <c r="T178" s="298">
        <f t="shared" si="63"/>
        <v>100000</v>
      </c>
      <c r="U178" s="522"/>
    </row>
    <row r="179" spans="1:21" s="38" customFormat="1" ht="25.5">
      <c r="A179" s="39"/>
      <c r="B179" s="74" t="s">
        <v>79</v>
      </c>
      <c r="C179" s="117" t="s">
        <v>102</v>
      </c>
      <c r="D179" s="69" t="s">
        <v>172</v>
      </c>
      <c r="E179" s="70" t="s">
        <v>172</v>
      </c>
      <c r="F179" s="70" t="s">
        <v>172</v>
      </c>
      <c r="G179" s="71">
        <v>8040</v>
      </c>
      <c r="H179" s="72" t="s">
        <v>172</v>
      </c>
      <c r="I179" s="252" t="s">
        <v>80</v>
      </c>
      <c r="J179" s="435">
        <v>100000</v>
      </c>
      <c r="K179" s="316">
        <v>0</v>
      </c>
      <c r="L179" s="316">
        <v>100000</v>
      </c>
      <c r="M179" s="316">
        <v>0</v>
      </c>
      <c r="N179" s="305">
        <v>100000</v>
      </c>
      <c r="O179" s="298">
        <v>100000</v>
      </c>
      <c r="P179" s="316">
        <v>0</v>
      </c>
      <c r="Q179" s="305">
        <v>100000</v>
      </c>
      <c r="R179" s="298">
        <v>100000</v>
      </c>
      <c r="S179" s="305">
        <v>0</v>
      </c>
      <c r="T179" s="298">
        <v>100000</v>
      </c>
      <c r="U179" s="522"/>
    </row>
    <row r="180" spans="1:21" ht="9" customHeight="1">
      <c r="B180" s="188"/>
      <c r="C180" s="119"/>
      <c r="D180" s="120"/>
      <c r="E180" s="99"/>
      <c r="F180" s="99"/>
      <c r="G180" s="192"/>
      <c r="H180" s="121"/>
      <c r="I180" s="253"/>
      <c r="J180" s="487"/>
      <c r="K180" s="404"/>
      <c r="L180" s="404"/>
      <c r="M180" s="404"/>
      <c r="N180" s="308"/>
      <c r="O180" s="387"/>
      <c r="P180" s="404"/>
      <c r="Q180" s="308"/>
      <c r="R180" s="387"/>
      <c r="S180" s="308"/>
      <c r="T180" s="387"/>
      <c r="U180" s="522"/>
    </row>
    <row r="181" spans="1:21" ht="31.5">
      <c r="A181" s="5"/>
      <c r="B181" s="174" t="s">
        <v>283</v>
      </c>
      <c r="C181" s="180" t="s">
        <v>99</v>
      </c>
      <c r="D181" s="181" t="s">
        <v>172</v>
      </c>
      <c r="E181" s="182" t="s">
        <v>172</v>
      </c>
      <c r="F181" s="182" t="s">
        <v>172</v>
      </c>
      <c r="G181" s="181" t="s">
        <v>173</v>
      </c>
      <c r="H181" s="352" t="s">
        <v>172</v>
      </c>
      <c r="I181" s="259"/>
      <c r="J181" s="486">
        <f t="shared" ref="J181:Q181" si="64">J182</f>
        <v>597600</v>
      </c>
      <c r="K181" s="350">
        <f t="shared" si="64"/>
        <v>0</v>
      </c>
      <c r="L181" s="350">
        <f t="shared" si="64"/>
        <v>597600</v>
      </c>
      <c r="M181" s="350">
        <f t="shared" si="64"/>
        <v>0</v>
      </c>
      <c r="N181" s="307">
        <f t="shared" si="64"/>
        <v>597600</v>
      </c>
      <c r="O181" s="388">
        <f t="shared" si="64"/>
        <v>0</v>
      </c>
      <c r="P181" s="350">
        <f t="shared" si="64"/>
        <v>0</v>
      </c>
      <c r="Q181" s="307">
        <f t="shared" si="64"/>
        <v>0</v>
      </c>
      <c r="R181" s="388">
        <f>R182</f>
        <v>0</v>
      </c>
      <c r="S181" s="307">
        <f>S182</f>
        <v>0</v>
      </c>
      <c r="T181" s="388">
        <f>T182</f>
        <v>0</v>
      </c>
      <c r="U181" s="522"/>
    </row>
    <row r="182" spans="1:21" ht="18.75">
      <c r="A182" s="5"/>
      <c r="B182" s="168" t="s">
        <v>20</v>
      </c>
      <c r="C182" s="77" t="s">
        <v>99</v>
      </c>
      <c r="D182" s="70" t="s">
        <v>172</v>
      </c>
      <c r="E182" s="70" t="s">
        <v>172</v>
      </c>
      <c r="F182" s="70" t="s">
        <v>172</v>
      </c>
      <c r="G182" s="70" t="s">
        <v>23</v>
      </c>
      <c r="H182" s="72" t="s">
        <v>172</v>
      </c>
      <c r="I182" s="256"/>
      <c r="J182" s="435">
        <f t="shared" ref="J182:Q182" si="65">J185+J187+J183+J189</f>
        <v>597600</v>
      </c>
      <c r="K182" s="316">
        <f t="shared" si="65"/>
        <v>0</v>
      </c>
      <c r="L182" s="316">
        <f t="shared" si="65"/>
        <v>597600</v>
      </c>
      <c r="M182" s="316">
        <f t="shared" si="65"/>
        <v>0</v>
      </c>
      <c r="N182" s="305">
        <f t="shared" si="65"/>
        <v>597600</v>
      </c>
      <c r="O182" s="298">
        <f t="shared" si="65"/>
        <v>0</v>
      </c>
      <c r="P182" s="316">
        <f t="shared" si="65"/>
        <v>0</v>
      </c>
      <c r="Q182" s="305">
        <f t="shared" si="65"/>
        <v>0</v>
      </c>
      <c r="R182" s="298">
        <f>R185+R187+R183+R189</f>
        <v>0</v>
      </c>
      <c r="S182" s="305">
        <f>S185+S187+S183+S189</f>
        <v>0</v>
      </c>
      <c r="T182" s="298">
        <f>T185+T187+T183+T189</f>
        <v>0</v>
      </c>
      <c r="U182" s="522"/>
    </row>
    <row r="183" spans="1:21" ht="51">
      <c r="A183" s="5"/>
      <c r="B183" s="74" t="s">
        <v>96</v>
      </c>
      <c r="C183" s="77" t="s">
        <v>99</v>
      </c>
      <c r="D183" s="70" t="s">
        <v>172</v>
      </c>
      <c r="E183" s="70" t="s">
        <v>172</v>
      </c>
      <c r="F183" s="70" t="s">
        <v>172</v>
      </c>
      <c r="G183" s="70" t="s">
        <v>23</v>
      </c>
      <c r="H183" s="72" t="s">
        <v>172</v>
      </c>
      <c r="I183" s="256" t="s">
        <v>85</v>
      </c>
      <c r="J183" s="435">
        <f t="shared" ref="J183:Q183" si="66">J184</f>
        <v>160000</v>
      </c>
      <c r="K183" s="316">
        <f t="shared" si="66"/>
        <v>0</v>
      </c>
      <c r="L183" s="316">
        <f t="shared" si="66"/>
        <v>160000</v>
      </c>
      <c r="M183" s="316">
        <f t="shared" si="66"/>
        <v>0</v>
      </c>
      <c r="N183" s="305">
        <f t="shared" si="66"/>
        <v>160000</v>
      </c>
      <c r="O183" s="298">
        <f t="shared" si="66"/>
        <v>0</v>
      </c>
      <c r="P183" s="316">
        <f t="shared" si="66"/>
        <v>0</v>
      </c>
      <c r="Q183" s="305">
        <f t="shared" si="66"/>
        <v>0</v>
      </c>
      <c r="R183" s="298">
        <f>R184</f>
        <v>0</v>
      </c>
      <c r="S183" s="305">
        <f>S184</f>
        <v>0</v>
      </c>
      <c r="T183" s="298">
        <f>T184</f>
        <v>0</v>
      </c>
      <c r="U183" s="522"/>
    </row>
    <row r="184" spans="1:21" ht="25.5">
      <c r="A184" s="5"/>
      <c r="B184" s="74" t="s">
        <v>86</v>
      </c>
      <c r="C184" s="77" t="s">
        <v>99</v>
      </c>
      <c r="D184" s="70" t="s">
        <v>172</v>
      </c>
      <c r="E184" s="70" t="s">
        <v>172</v>
      </c>
      <c r="F184" s="70" t="s">
        <v>172</v>
      </c>
      <c r="G184" s="70" t="s">
        <v>23</v>
      </c>
      <c r="H184" s="72" t="s">
        <v>172</v>
      </c>
      <c r="I184" s="256" t="s">
        <v>222</v>
      </c>
      <c r="J184" s="435">
        <v>160000</v>
      </c>
      <c r="K184" s="316">
        <v>0</v>
      </c>
      <c r="L184" s="316">
        <v>160000</v>
      </c>
      <c r="M184" s="316">
        <v>0</v>
      </c>
      <c r="N184" s="305">
        <v>160000</v>
      </c>
      <c r="O184" s="298">
        <v>0</v>
      </c>
      <c r="P184" s="316">
        <v>0</v>
      </c>
      <c r="Q184" s="305">
        <v>0</v>
      </c>
      <c r="R184" s="298">
        <v>0</v>
      </c>
      <c r="S184" s="305">
        <v>0</v>
      </c>
      <c r="T184" s="298">
        <v>0</v>
      </c>
      <c r="U184" s="522"/>
    </row>
    <row r="185" spans="1:21" ht="25.5">
      <c r="A185" s="5"/>
      <c r="B185" s="74" t="s">
        <v>77</v>
      </c>
      <c r="C185" s="77" t="s">
        <v>99</v>
      </c>
      <c r="D185" s="70" t="s">
        <v>172</v>
      </c>
      <c r="E185" s="70" t="s">
        <v>172</v>
      </c>
      <c r="F185" s="70" t="s">
        <v>172</v>
      </c>
      <c r="G185" s="70" t="s">
        <v>23</v>
      </c>
      <c r="H185" s="72" t="s">
        <v>172</v>
      </c>
      <c r="I185" s="256" t="s">
        <v>78</v>
      </c>
      <c r="J185" s="435">
        <f t="shared" ref="J185:Q185" si="67">J186</f>
        <v>308600</v>
      </c>
      <c r="K185" s="316">
        <f t="shared" si="67"/>
        <v>0</v>
      </c>
      <c r="L185" s="316">
        <f t="shared" si="67"/>
        <v>218600</v>
      </c>
      <c r="M185" s="316">
        <f t="shared" si="67"/>
        <v>0</v>
      </c>
      <c r="N185" s="305">
        <f t="shared" si="67"/>
        <v>218600</v>
      </c>
      <c r="O185" s="298">
        <f t="shared" si="67"/>
        <v>0</v>
      </c>
      <c r="P185" s="316">
        <f t="shared" si="67"/>
        <v>0</v>
      </c>
      <c r="Q185" s="305">
        <f t="shared" si="67"/>
        <v>0</v>
      </c>
      <c r="R185" s="298">
        <f>R186</f>
        <v>0</v>
      </c>
      <c r="S185" s="305">
        <f>S186</f>
        <v>0</v>
      </c>
      <c r="T185" s="298">
        <f>T186</f>
        <v>0</v>
      </c>
      <c r="U185" s="522"/>
    </row>
    <row r="186" spans="1:21" ht="25.5">
      <c r="A186" s="5"/>
      <c r="B186" s="74" t="s">
        <v>79</v>
      </c>
      <c r="C186" s="77" t="s">
        <v>99</v>
      </c>
      <c r="D186" s="70" t="s">
        <v>172</v>
      </c>
      <c r="E186" s="70" t="s">
        <v>172</v>
      </c>
      <c r="F186" s="70" t="s">
        <v>172</v>
      </c>
      <c r="G186" s="70" t="s">
        <v>23</v>
      </c>
      <c r="H186" s="72" t="s">
        <v>172</v>
      </c>
      <c r="I186" s="256" t="s">
        <v>80</v>
      </c>
      <c r="J186" s="435">
        <v>308600</v>
      </c>
      <c r="K186" s="316">
        <v>0</v>
      </c>
      <c r="L186" s="316">
        <v>218600</v>
      </c>
      <c r="M186" s="316">
        <v>0</v>
      </c>
      <c r="N186" s="305">
        <f>M186+L186</f>
        <v>218600</v>
      </c>
      <c r="O186" s="298">
        <v>0</v>
      </c>
      <c r="P186" s="316">
        <v>0</v>
      </c>
      <c r="Q186" s="305">
        <v>0</v>
      </c>
      <c r="R186" s="298">
        <v>0</v>
      </c>
      <c r="S186" s="305">
        <v>0</v>
      </c>
      <c r="T186" s="298">
        <v>0</v>
      </c>
      <c r="U186" s="522"/>
    </row>
    <row r="187" spans="1:21" ht="18" customHeight="1">
      <c r="A187" s="5"/>
      <c r="B187" s="170" t="s">
        <v>194</v>
      </c>
      <c r="C187" s="77" t="s">
        <v>99</v>
      </c>
      <c r="D187" s="70" t="s">
        <v>172</v>
      </c>
      <c r="E187" s="70" t="s">
        <v>172</v>
      </c>
      <c r="F187" s="70" t="s">
        <v>172</v>
      </c>
      <c r="G187" s="70" t="s">
        <v>23</v>
      </c>
      <c r="H187" s="72" t="s">
        <v>172</v>
      </c>
      <c r="I187" s="257" t="s">
        <v>82</v>
      </c>
      <c r="J187" s="435">
        <f t="shared" ref="J187:Q187" si="68">J188</f>
        <v>19000</v>
      </c>
      <c r="K187" s="316">
        <f t="shared" si="68"/>
        <v>0</v>
      </c>
      <c r="L187" s="316">
        <f t="shared" si="68"/>
        <v>19000</v>
      </c>
      <c r="M187" s="316">
        <f t="shared" si="68"/>
        <v>0</v>
      </c>
      <c r="N187" s="305">
        <f t="shared" si="68"/>
        <v>19000</v>
      </c>
      <c r="O187" s="298">
        <f t="shared" si="68"/>
        <v>0</v>
      </c>
      <c r="P187" s="316">
        <f t="shared" si="68"/>
        <v>0</v>
      </c>
      <c r="Q187" s="305">
        <f t="shared" si="68"/>
        <v>0</v>
      </c>
      <c r="R187" s="298">
        <f>R188</f>
        <v>0</v>
      </c>
      <c r="S187" s="305">
        <f>S188</f>
        <v>0</v>
      </c>
      <c r="T187" s="298">
        <f>T188</f>
        <v>0</v>
      </c>
      <c r="U187" s="522"/>
    </row>
    <row r="188" spans="1:21" ht="12" customHeight="1">
      <c r="A188" s="5"/>
      <c r="B188" s="74" t="s">
        <v>195</v>
      </c>
      <c r="C188" s="77" t="s">
        <v>99</v>
      </c>
      <c r="D188" s="70" t="s">
        <v>172</v>
      </c>
      <c r="E188" s="70" t="s">
        <v>172</v>
      </c>
      <c r="F188" s="70" t="s">
        <v>172</v>
      </c>
      <c r="G188" s="70" t="s">
        <v>23</v>
      </c>
      <c r="H188" s="72" t="s">
        <v>172</v>
      </c>
      <c r="I188" s="257" t="s">
        <v>193</v>
      </c>
      <c r="J188" s="435">
        <v>19000</v>
      </c>
      <c r="K188" s="316">
        <v>0</v>
      </c>
      <c r="L188" s="316">
        <v>19000</v>
      </c>
      <c r="M188" s="316">
        <v>0</v>
      </c>
      <c r="N188" s="305">
        <v>19000</v>
      </c>
      <c r="O188" s="298">
        <v>0</v>
      </c>
      <c r="P188" s="316">
        <v>0</v>
      </c>
      <c r="Q188" s="305">
        <v>0</v>
      </c>
      <c r="R188" s="298">
        <v>0</v>
      </c>
      <c r="S188" s="305">
        <v>0</v>
      </c>
      <c r="T188" s="298">
        <v>0</v>
      </c>
      <c r="U188" s="522"/>
    </row>
    <row r="189" spans="1:21" ht="25.5">
      <c r="A189" s="5"/>
      <c r="B189" s="74" t="s">
        <v>30</v>
      </c>
      <c r="C189" s="77" t="s">
        <v>99</v>
      </c>
      <c r="D189" s="70" t="s">
        <v>172</v>
      </c>
      <c r="E189" s="70" t="s">
        <v>172</v>
      </c>
      <c r="F189" s="70" t="s">
        <v>172</v>
      </c>
      <c r="G189" s="70" t="s">
        <v>23</v>
      </c>
      <c r="H189" s="72" t="s">
        <v>172</v>
      </c>
      <c r="I189" s="256" t="s">
        <v>188</v>
      </c>
      <c r="J189" s="435">
        <f t="shared" ref="J189:Q189" si="69">J190+J191</f>
        <v>110000</v>
      </c>
      <c r="K189" s="316">
        <f t="shared" si="69"/>
        <v>0</v>
      </c>
      <c r="L189" s="316">
        <f t="shared" si="69"/>
        <v>200000</v>
      </c>
      <c r="M189" s="316">
        <f t="shared" si="69"/>
        <v>0</v>
      </c>
      <c r="N189" s="305">
        <f t="shared" si="69"/>
        <v>200000</v>
      </c>
      <c r="O189" s="298">
        <f t="shared" si="69"/>
        <v>0</v>
      </c>
      <c r="P189" s="316">
        <f t="shared" si="69"/>
        <v>0</v>
      </c>
      <c r="Q189" s="305">
        <f t="shared" si="69"/>
        <v>0</v>
      </c>
      <c r="R189" s="298">
        <f>R190+R191</f>
        <v>0</v>
      </c>
      <c r="S189" s="305">
        <f>S190+S191</f>
        <v>0</v>
      </c>
      <c r="T189" s="298">
        <f>T190+T191</f>
        <v>0</v>
      </c>
      <c r="U189" s="522"/>
    </row>
    <row r="190" spans="1:21" ht="18.75">
      <c r="A190" s="5"/>
      <c r="B190" s="74" t="s">
        <v>31</v>
      </c>
      <c r="C190" s="77" t="s">
        <v>99</v>
      </c>
      <c r="D190" s="70" t="s">
        <v>172</v>
      </c>
      <c r="E190" s="70" t="s">
        <v>172</v>
      </c>
      <c r="F190" s="70" t="s">
        <v>172</v>
      </c>
      <c r="G190" s="70" t="s">
        <v>23</v>
      </c>
      <c r="H190" s="72" t="s">
        <v>172</v>
      </c>
      <c r="I190" s="256" t="s">
        <v>32</v>
      </c>
      <c r="J190" s="435">
        <v>55000</v>
      </c>
      <c r="K190" s="316">
        <v>0</v>
      </c>
      <c r="L190" s="316">
        <v>100000</v>
      </c>
      <c r="M190" s="316">
        <v>0</v>
      </c>
      <c r="N190" s="305">
        <f>M190+L190</f>
        <v>100000</v>
      </c>
      <c r="O190" s="298">
        <v>0</v>
      </c>
      <c r="P190" s="316">
        <v>0</v>
      </c>
      <c r="Q190" s="305">
        <v>0</v>
      </c>
      <c r="R190" s="298">
        <v>0</v>
      </c>
      <c r="S190" s="305">
        <v>0</v>
      </c>
      <c r="T190" s="298">
        <v>0</v>
      </c>
      <c r="U190" s="522"/>
    </row>
    <row r="191" spans="1:21" ht="38.25">
      <c r="A191" s="5"/>
      <c r="B191" s="233" t="s">
        <v>277</v>
      </c>
      <c r="C191" s="77" t="s">
        <v>99</v>
      </c>
      <c r="D191" s="70" t="s">
        <v>172</v>
      </c>
      <c r="E191" s="70" t="s">
        <v>172</v>
      </c>
      <c r="F191" s="70" t="s">
        <v>172</v>
      </c>
      <c r="G191" s="70" t="s">
        <v>23</v>
      </c>
      <c r="H191" s="72" t="s">
        <v>172</v>
      </c>
      <c r="I191" s="256" t="s">
        <v>200</v>
      </c>
      <c r="J191" s="435">
        <v>55000</v>
      </c>
      <c r="K191" s="316">
        <v>0</v>
      </c>
      <c r="L191" s="316">
        <v>100000</v>
      </c>
      <c r="M191" s="316">
        <v>0</v>
      </c>
      <c r="N191" s="305">
        <f>M191+L191</f>
        <v>100000</v>
      </c>
      <c r="O191" s="298">
        <v>0</v>
      </c>
      <c r="P191" s="316">
        <v>0</v>
      </c>
      <c r="Q191" s="305">
        <v>0</v>
      </c>
      <c r="R191" s="298">
        <v>0</v>
      </c>
      <c r="S191" s="305">
        <v>0</v>
      </c>
      <c r="T191" s="298">
        <v>0</v>
      </c>
      <c r="U191" s="522"/>
    </row>
    <row r="192" spans="1:21" ht="9.75" customHeight="1">
      <c r="A192" s="5"/>
      <c r="B192" s="188"/>
      <c r="C192" s="141"/>
      <c r="D192" s="99"/>
      <c r="E192" s="99"/>
      <c r="F192" s="99"/>
      <c r="G192" s="160"/>
      <c r="H192" s="121"/>
      <c r="I192" s="390"/>
      <c r="J192" s="483"/>
      <c r="K192" s="351"/>
      <c r="L192" s="351"/>
      <c r="M192" s="351"/>
      <c r="N192" s="306"/>
      <c r="O192" s="311"/>
      <c r="P192" s="351"/>
      <c r="Q192" s="306"/>
      <c r="R192" s="311"/>
      <c r="S192" s="306"/>
      <c r="T192" s="311"/>
      <c r="U192" s="522"/>
    </row>
    <row r="193" spans="1:21" ht="47.25">
      <c r="A193" s="5"/>
      <c r="B193" s="174" t="s">
        <v>281</v>
      </c>
      <c r="C193" s="180" t="s">
        <v>103</v>
      </c>
      <c r="D193" s="181" t="s">
        <v>172</v>
      </c>
      <c r="E193" s="182" t="s">
        <v>172</v>
      </c>
      <c r="F193" s="182" t="s">
        <v>172</v>
      </c>
      <c r="G193" s="181" t="s">
        <v>173</v>
      </c>
      <c r="H193" s="352" t="s">
        <v>172</v>
      </c>
      <c r="I193" s="259"/>
      <c r="J193" s="486">
        <f t="shared" ref="J193:Q193" si="70">J201+J194</f>
        <v>383600</v>
      </c>
      <c r="K193" s="350">
        <f t="shared" si="70"/>
        <v>0</v>
      </c>
      <c r="L193" s="350">
        <f t="shared" si="70"/>
        <v>965498.45</v>
      </c>
      <c r="M193" s="350">
        <f t="shared" si="70"/>
        <v>0</v>
      </c>
      <c r="N193" s="307">
        <f t="shared" si="70"/>
        <v>965498.45</v>
      </c>
      <c r="O193" s="388">
        <f t="shared" si="70"/>
        <v>0</v>
      </c>
      <c r="P193" s="350">
        <f t="shared" si="70"/>
        <v>0</v>
      </c>
      <c r="Q193" s="307">
        <f t="shared" si="70"/>
        <v>0</v>
      </c>
      <c r="R193" s="388">
        <f>R201+R194</f>
        <v>0</v>
      </c>
      <c r="S193" s="307">
        <f>S201+S194</f>
        <v>0</v>
      </c>
      <c r="T193" s="388">
        <f>T201+T194</f>
        <v>0</v>
      </c>
      <c r="U193" s="522"/>
    </row>
    <row r="194" spans="1:21" ht="25.5">
      <c r="A194" s="5"/>
      <c r="B194" s="488" t="s">
        <v>291</v>
      </c>
      <c r="C194" s="231" t="s">
        <v>103</v>
      </c>
      <c r="D194" s="79" t="s">
        <v>174</v>
      </c>
      <c r="E194" s="199" t="s">
        <v>172</v>
      </c>
      <c r="F194" s="199" t="s">
        <v>172</v>
      </c>
      <c r="G194" s="79" t="s">
        <v>173</v>
      </c>
      <c r="H194" s="258" t="s">
        <v>172</v>
      </c>
      <c r="I194" s="562"/>
      <c r="J194" s="482">
        <f t="shared" ref="J194:Q194" si="71">J195</f>
        <v>13600</v>
      </c>
      <c r="K194" s="315">
        <f t="shared" si="71"/>
        <v>0</v>
      </c>
      <c r="L194" s="315">
        <f t="shared" si="71"/>
        <v>13600</v>
      </c>
      <c r="M194" s="315">
        <f t="shared" si="71"/>
        <v>0</v>
      </c>
      <c r="N194" s="304">
        <f t="shared" si="71"/>
        <v>13600</v>
      </c>
      <c r="O194" s="296">
        <f t="shared" si="71"/>
        <v>0</v>
      </c>
      <c r="P194" s="315">
        <f t="shared" si="71"/>
        <v>0</v>
      </c>
      <c r="Q194" s="304">
        <f t="shared" si="71"/>
        <v>0</v>
      </c>
      <c r="R194" s="296">
        <f>R195</f>
        <v>0</v>
      </c>
      <c r="S194" s="304">
        <f>S195</f>
        <v>0</v>
      </c>
      <c r="T194" s="296">
        <f>T195</f>
        <v>0</v>
      </c>
      <c r="U194" s="522"/>
    </row>
    <row r="195" spans="1:21" ht="18.75">
      <c r="A195" s="5"/>
      <c r="B195" s="133" t="s">
        <v>290</v>
      </c>
      <c r="C195" s="110" t="s">
        <v>103</v>
      </c>
      <c r="D195" s="89" t="s">
        <v>174</v>
      </c>
      <c r="E195" s="70" t="s">
        <v>172</v>
      </c>
      <c r="F195" s="70" t="s">
        <v>172</v>
      </c>
      <c r="G195" s="89" t="s">
        <v>292</v>
      </c>
      <c r="H195" s="72" t="s">
        <v>172</v>
      </c>
      <c r="I195" s="257"/>
      <c r="J195" s="435">
        <f t="shared" ref="J195:Q195" si="72">J196+J198</f>
        <v>13600</v>
      </c>
      <c r="K195" s="316">
        <f t="shared" si="72"/>
        <v>0</v>
      </c>
      <c r="L195" s="316">
        <f t="shared" si="72"/>
        <v>13600</v>
      </c>
      <c r="M195" s="316">
        <f t="shared" si="72"/>
        <v>0</v>
      </c>
      <c r="N195" s="305">
        <f t="shared" si="72"/>
        <v>13600</v>
      </c>
      <c r="O195" s="298">
        <f t="shared" si="72"/>
        <v>0</v>
      </c>
      <c r="P195" s="316">
        <f t="shared" si="72"/>
        <v>0</v>
      </c>
      <c r="Q195" s="305">
        <f t="shared" si="72"/>
        <v>0</v>
      </c>
      <c r="R195" s="298">
        <f>R196+R198</f>
        <v>0</v>
      </c>
      <c r="S195" s="305">
        <f>S196+S198</f>
        <v>0</v>
      </c>
      <c r="T195" s="298">
        <f>T196+T198</f>
        <v>0</v>
      </c>
      <c r="U195" s="522"/>
    </row>
    <row r="196" spans="1:21" ht="25.5">
      <c r="A196" s="5"/>
      <c r="B196" s="133" t="s">
        <v>77</v>
      </c>
      <c r="C196" s="110" t="s">
        <v>103</v>
      </c>
      <c r="D196" s="89" t="s">
        <v>174</v>
      </c>
      <c r="E196" s="70" t="s">
        <v>172</v>
      </c>
      <c r="F196" s="70" t="s">
        <v>172</v>
      </c>
      <c r="G196" s="89" t="s">
        <v>292</v>
      </c>
      <c r="H196" s="72" t="s">
        <v>172</v>
      </c>
      <c r="I196" s="257" t="s">
        <v>78</v>
      </c>
      <c r="J196" s="435">
        <f t="shared" ref="J196:Q196" si="73">J197</f>
        <v>3600</v>
      </c>
      <c r="K196" s="316">
        <f t="shared" si="73"/>
        <v>0</v>
      </c>
      <c r="L196" s="316">
        <f t="shared" si="73"/>
        <v>3600</v>
      </c>
      <c r="M196" s="316">
        <f t="shared" si="73"/>
        <v>0</v>
      </c>
      <c r="N196" s="305">
        <f t="shared" si="73"/>
        <v>3600</v>
      </c>
      <c r="O196" s="298">
        <f t="shared" si="73"/>
        <v>0</v>
      </c>
      <c r="P196" s="316">
        <f t="shared" si="73"/>
        <v>0</v>
      </c>
      <c r="Q196" s="305">
        <f t="shared" si="73"/>
        <v>0</v>
      </c>
      <c r="R196" s="298">
        <f>R197</f>
        <v>0</v>
      </c>
      <c r="S196" s="305">
        <f>S197</f>
        <v>0</v>
      </c>
      <c r="T196" s="298">
        <f>T197</f>
        <v>0</v>
      </c>
      <c r="U196" s="522"/>
    </row>
    <row r="197" spans="1:21" ht="25.5">
      <c r="A197" s="5"/>
      <c r="B197" s="133" t="s">
        <v>79</v>
      </c>
      <c r="C197" s="110" t="s">
        <v>103</v>
      </c>
      <c r="D197" s="89" t="s">
        <v>174</v>
      </c>
      <c r="E197" s="70" t="s">
        <v>172</v>
      </c>
      <c r="F197" s="70" t="s">
        <v>172</v>
      </c>
      <c r="G197" s="89" t="s">
        <v>292</v>
      </c>
      <c r="H197" s="72" t="s">
        <v>172</v>
      </c>
      <c r="I197" s="257" t="s">
        <v>80</v>
      </c>
      <c r="J197" s="435">
        <v>3600</v>
      </c>
      <c r="K197" s="316">
        <v>0</v>
      </c>
      <c r="L197" s="316">
        <v>3600</v>
      </c>
      <c r="M197" s="316">
        <v>0</v>
      </c>
      <c r="N197" s="305">
        <v>3600</v>
      </c>
      <c r="O197" s="298">
        <v>0</v>
      </c>
      <c r="P197" s="316">
        <v>0</v>
      </c>
      <c r="Q197" s="305">
        <v>0</v>
      </c>
      <c r="R197" s="298">
        <v>0</v>
      </c>
      <c r="S197" s="305">
        <v>0</v>
      </c>
      <c r="T197" s="298">
        <v>0</v>
      </c>
      <c r="U197" s="522"/>
    </row>
    <row r="198" spans="1:21" ht="13.5" customHeight="1">
      <c r="A198" s="5"/>
      <c r="B198" s="170" t="s">
        <v>194</v>
      </c>
      <c r="C198" s="110" t="s">
        <v>103</v>
      </c>
      <c r="D198" s="89" t="s">
        <v>174</v>
      </c>
      <c r="E198" s="70" t="s">
        <v>172</v>
      </c>
      <c r="F198" s="70" t="s">
        <v>172</v>
      </c>
      <c r="G198" s="89" t="s">
        <v>292</v>
      </c>
      <c r="H198" s="72" t="s">
        <v>172</v>
      </c>
      <c r="I198" s="257" t="s">
        <v>82</v>
      </c>
      <c r="J198" s="435">
        <f t="shared" ref="J198:Q198" si="74">J199</f>
        <v>10000</v>
      </c>
      <c r="K198" s="316">
        <f t="shared" si="74"/>
        <v>0</v>
      </c>
      <c r="L198" s="316">
        <f t="shared" si="74"/>
        <v>10000</v>
      </c>
      <c r="M198" s="316">
        <f t="shared" si="74"/>
        <v>0</v>
      </c>
      <c r="N198" s="305">
        <f t="shared" si="74"/>
        <v>10000</v>
      </c>
      <c r="O198" s="298">
        <f t="shared" si="74"/>
        <v>0</v>
      </c>
      <c r="P198" s="316">
        <f t="shared" si="74"/>
        <v>0</v>
      </c>
      <c r="Q198" s="305">
        <f t="shared" si="74"/>
        <v>0</v>
      </c>
      <c r="R198" s="298">
        <f>R199</f>
        <v>0</v>
      </c>
      <c r="S198" s="305">
        <f>S199</f>
        <v>0</v>
      </c>
      <c r="T198" s="298">
        <f>T199</f>
        <v>0</v>
      </c>
      <c r="U198" s="522"/>
    </row>
    <row r="199" spans="1:21" ht="18.75">
      <c r="A199" s="5"/>
      <c r="B199" s="74" t="s">
        <v>195</v>
      </c>
      <c r="C199" s="110" t="s">
        <v>103</v>
      </c>
      <c r="D199" s="89" t="s">
        <v>174</v>
      </c>
      <c r="E199" s="70" t="s">
        <v>172</v>
      </c>
      <c r="F199" s="70" t="s">
        <v>172</v>
      </c>
      <c r="G199" s="89" t="s">
        <v>292</v>
      </c>
      <c r="H199" s="72" t="s">
        <v>172</v>
      </c>
      <c r="I199" s="257" t="s">
        <v>193</v>
      </c>
      <c r="J199" s="435">
        <v>10000</v>
      </c>
      <c r="K199" s="316">
        <v>0</v>
      </c>
      <c r="L199" s="316">
        <v>10000</v>
      </c>
      <c r="M199" s="316">
        <v>0</v>
      </c>
      <c r="N199" s="305">
        <v>10000</v>
      </c>
      <c r="O199" s="298">
        <v>0</v>
      </c>
      <c r="P199" s="316">
        <v>0</v>
      </c>
      <c r="Q199" s="305">
        <v>0</v>
      </c>
      <c r="R199" s="298">
        <v>0</v>
      </c>
      <c r="S199" s="305">
        <v>0</v>
      </c>
      <c r="T199" s="298">
        <v>0</v>
      </c>
      <c r="U199" s="522"/>
    </row>
    <row r="200" spans="1:21" ht="6.75" customHeight="1">
      <c r="A200" s="5"/>
      <c r="B200" s="179"/>
      <c r="C200" s="166"/>
      <c r="D200" s="167"/>
      <c r="E200" s="24"/>
      <c r="F200" s="24"/>
      <c r="G200" s="167"/>
      <c r="H200" s="72"/>
      <c r="I200" s="392"/>
      <c r="J200" s="482"/>
      <c r="K200" s="315"/>
      <c r="L200" s="315"/>
      <c r="M200" s="315"/>
      <c r="N200" s="304"/>
      <c r="O200" s="296"/>
      <c r="P200" s="315"/>
      <c r="Q200" s="304"/>
      <c r="R200" s="296"/>
      <c r="S200" s="304"/>
      <c r="T200" s="296"/>
      <c r="U200" s="522"/>
    </row>
    <row r="201" spans="1:21" s="38" customFormat="1" ht="25.5">
      <c r="A201" s="6"/>
      <c r="B201" s="488" t="s">
        <v>282</v>
      </c>
      <c r="C201" s="80" t="s">
        <v>103</v>
      </c>
      <c r="D201" s="193" t="s">
        <v>170</v>
      </c>
      <c r="E201" s="116" t="s">
        <v>172</v>
      </c>
      <c r="F201" s="116" t="s">
        <v>172</v>
      </c>
      <c r="G201" s="193" t="s">
        <v>173</v>
      </c>
      <c r="H201" s="258" t="s">
        <v>172</v>
      </c>
      <c r="I201" s="562"/>
      <c r="J201" s="493">
        <f t="shared" ref="J201:T206" si="75">J202</f>
        <v>370000</v>
      </c>
      <c r="K201" s="421">
        <f t="shared" si="75"/>
        <v>0</v>
      </c>
      <c r="L201" s="421">
        <f>L202+L205</f>
        <v>951898.45</v>
      </c>
      <c r="M201" s="421">
        <f>M202+M205</f>
        <v>0</v>
      </c>
      <c r="N201" s="422">
        <f>N202+N205</f>
        <v>951898.45</v>
      </c>
      <c r="O201" s="423">
        <f t="shared" si="75"/>
        <v>0</v>
      </c>
      <c r="P201" s="421">
        <f t="shared" si="75"/>
        <v>0</v>
      </c>
      <c r="Q201" s="422">
        <f t="shared" si="75"/>
        <v>0</v>
      </c>
      <c r="R201" s="423">
        <f t="shared" si="75"/>
        <v>0</v>
      </c>
      <c r="S201" s="422">
        <f t="shared" si="75"/>
        <v>0</v>
      </c>
      <c r="T201" s="423">
        <f t="shared" si="75"/>
        <v>0</v>
      </c>
      <c r="U201" s="522"/>
    </row>
    <row r="202" spans="1:21" s="38" customFormat="1" ht="18.75">
      <c r="A202" s="6"/>
      <c r="B202" s="74" t="s">
        <v>312</v>
      </c>
      <c r="C202" s="110" t="s">
        <v>103</v>
      </c>
      <c r="D202" s="89" t="s">
        <v>170</v>
      </c>
      <c r="E202" s="70" t="s">
        <v>172</v>
      </c>
      <c r="F202" s="70" t="s">
        <v>172</v>
      </c>
      <c r="G202" s="89" t="s">
        <v>23</v>
      </c>
      <c r="H202" s="72" t="s">
        <v>172</v>
      </c>
      <c r="I202" s="257"/>
      <c r="J202" s="490">
        <f t="shared" si="75"/>
        <v>370000</v>
      </c>
      <c r="K202" s="401">
        <f t="shared" si="75"/>
        <v>0</v>
      </c>
      <c r="L202" s="401">
        <f t="shared" si="75"/>
        <v>300000</v>
      </c>
      <c r="M202" s="401">
        <f t="shared" si="75"/>
        <v>0</v>
      </c>
      <c r="N202" s="301">
        <f t="shared" si="75"/>
        <v>300000</v>
      </c>
      <c r="O202" s="297">
        <f t="shared" si="75"/>
        <v>0</v>
      </c>
      <c r="P202" s="401">
        <f t="shared" si="75"/>
        <v>0</v>
      </c>
      <c r="Q202" s="301">
        <f t="shared" si="75"/>
        <v>0</v>
      </c>
      <c r="R202" s="297">
        <f t="shared" si="75"/>
        <v>0</v>
      </c>
      <c r="S202" s="301">
        <f t="shared" si="75"/>
        <v>0</v>
      </c>
      <c r="T202" s="297">
        <f t="shared" si="75"/>
        <v>0</v>
      </c>
      <c r="U202" s="522"/>
    </row>
    <row r="203" spans="1:21" s="38" customFormat="1" ht="25.5">
      <c r="A203" s="6"/>
      <c r="B203" s="74" t="s">
        <v>30</v>
      </c>
      <c r="C203" s="110" t="s">
        <v>103</v>
      </c>
      <c r="D203" s="89" t="s">
        <v>170</v>
      </c>
      <c r="E203" s="70" t="s">
        <v>172</v>
      </c>
      <c r="F203" s="70" t="s">
        <v>172</v>
      </c>
      <c r="G203" s="89" t="s">
        <v>23</v>
      </c>
      <c r="H203" s="72" t="s">
        <v>172</v>
      </c>
      <c r="I203" s="257" t="s">
        <v>188</v>
      </c>
      <c r="J203" s="490">
        <f t="shared" si="75"/>
        <v>370000</v>
      </c>
      <c r="K203" s="401">
        <f t="shared" si="75"/>
        <v>0</v>
      </c>
      <c r="L203" s="401">
        <f t="shared" si="75"/>
        <v>300000</v>
      </c>
      <c r="M203" s="401">
        <f t="shared" si="75"/>
        <v>0</v>
      </c>
      <c r="N203" s="301">
        <f t="shared" si="75"/>
        <v>300000</v>
      </c>
      <c r="O203" s="297">
        <f t="shared" si="75"/>
        <v>0</v>
      </c>
      <c r="P203" s="401">
        <f t="shared" si="75"/>
        <v>0</v>
      </c>
      <c r="Q203" s="301">
        <f t="shared" si="75"/>
        <v>0</v>
      </c>
      <c r="R203" s="297">
        <f t="shared" si="75"/>
        <v>0</v>
      </c>
      <c r="S203" s="301">
        <f t="shared" si="75"/>
        <v>0</v>
      </c>
      <c r="T203" s="297">
        <f t="shared" si="75"/>
        <v>0</v>
      </c>
      <c r="U203" s="522"/>
    </row>
    <row r="204" spans="1:21" s="38" customFormat="1" ht="18.75">
      <c r="A204" s="6"/>
      <c r="B204" s="74" t="s">
        <v>31</v>
      </c>
      <c r="C204" s="110" t="s">
        <v>103</v>
      </c>
      <c r="D204" s="89" t="s">
        <v>170</v>
      </c>
      <c r="E204" s="70" t="s">
        <v>172</v>
      </c>
      <c r="F204" s="70" t="s">
        <v>172</v>
      </c>
      <c r="G204" s="89" t="s">
        <v>23</v>
      </c>
      <c r="H204" s="72" t="s">
        <v>172</v>
      </c>
      <c r="I204" s="257" t="s">
        <v>32</v>
      </c>
      <c r="J204" s="490">
        <f>200000+70000+100000</f>
        <v>370000</v>
      </c>
      <c r="K204" s="401">
        <v>0</v>
      </c>
      <c r="L204" s="401">
        <v>300000</v>
      </c>
      <c r="M204" s="401">
        <v>0</v>
      </c>
      <c r="N204" s="301">
        <f>M204+L204</f>
        <v>300000</v>
      </c>
      <c r="O204" s="297">
        <v>0</v>
      </c>
      <c r="P204" s="401">
        <v>0</v>
      </c>
      <c r="Q204" s="301">
        <v>0</v>
      </c>
      <c r="R204" s="297">
        <v>0</v>
      </c>
      <c r="S204" s="301">
        <v>0</v>
      </c>
      <c r="T204" s="297">
        <v>0</v>
      </c>
      <c r="U204" s="522"/>
    </row>
    <row r="205" spans="1:21" s="38" customFormat="1" ht="25.5">
      <c r="A205" s="6"/>
      <c r="B205" s="74" t="s">
        <v>425</v>
      </c>
      <c r="C205" s="110" t="s">
        <v>103</v>
      </c>
      <c r="D205" s="89" t="s">
        <v>170</v>
      </c>
      <c r="E205" s="70" t="s">
        <v>172</v>
      </c>
      <c r="F205" s="70" t="s">
        <v>172</v>
      </c>
      <c r="G205" s="89" t="s">
        <v>426</v>
      </c>
      <c r="H205" s="72" t="s">
        <v>172</v>
      </c>
      <c r="I205" s="257"/>
      <c r="J205" s="490"/>
      <c r="K205" s="401"/>
      <c r="L205" s="401">
        <f t="shared" si="75"/>
        <v>651898.44999999995</v>
      </c>
      <c r="M205" s="401">
        <f t="shared" si="75"/>
        <v>0</v>
      </c>
      <c r="N205" s="301">
        <f t="shared" si="75"/>
        <v>651898.44999999995</v>
      </c>
      <c r="O205" s="297">
        <f t="shared" si="75"/>
        <v>0</v>
      </c>
      <c r="P205" s="401">
        <f t="shared" si="75"/>
        <v>0</v>
      </c>
      <c r="Q205" s="301">
        <f t="shared" si="75"/>
        <v>0</v>
      </c>
      <c r="R205" s="297">
        <f t="shared" si="75"/>
        <v>0</v>
      </c>
      <c r="S205" s="301">
        <f t="shared" si="75"/>
        <v>0</v>
      </c>
      <c r="T205" s="297">
        <f t="shared" si="75"/>
        <v>0</v>
      </c>
      <c r="U205" s="522"/>
    </row>
    <row r="206" spans="1:21" s="38" customFormat="1" ht="25.5">
      <c r="A206" s="6"/>
      <c r="B206" s="74" t="s">
        <v>30</v>
      </c>
      <c r="C206" s="110" t="s">
        <v>103</v>
      </c>
      <c r="D206" s="89" t="s">
        <v>170</v>
      </c>
      <c r="E206" s="70" t="s">
        <v>172</v>
      </c>
      <c r="F206" s="70" t="s">
        <v>172</v>
      </c>
      <c r="G206" s="89" t="s">
        <v>426</v>
      </c>
      <c r="H206" s="72" t="s">
        <v>172</v>
      </c>
      <c r="I206" s="257" t="s">
        <v>188</v>
      </c>
      <c r="J206" s="490"/>
      <c r="K206" s="401"/>
      <c r="L206" s="401">
        <f t="shared" si="75"/>
        <v>651898.44999999995</v>
      </c>
      <c r="M206" s="401">
        <f t="shared" si="75"/>
        <v>0</v>
      </c>
      <c r="N206" s="301">
        <f t="shared" si="75"/>
        <v>651898.44999999995</v>
      </c>
      <c r="O206" s="297">
        <f t="shared" si="75"/>
        <v>0</v>
      </c>
      <c r="P206" s="401">
        <f t="shared" si="75"/>
        <v>0</v>
      </c>
      <c r="Q206" s="301">
        <f t="shared" si="75"/>
        <v>0</v>
      </c>
      <c r="R206" s="297">
        <f t="shared" si="75"/>
        <v>0</v>
      </c>
      <c r="S206" s="301">
        <f t="shared" si="75"/>
        <v>0</v>
      </c>
      <c r="T206" s="297">
        <f t="shared" si="75"/>
        <v>0</v>
      </c>
      <c r="U206" s="522"/>
    </row>
    <row r="207" spans="1:21" s="38" customFormat="1" ht="18.75">
      <c r="A207" s="6"/>
      <c r="B207" s="74" t="s">
        <v>31</v>
      </c>
      <c r="C207" s="110" t="s">
        <v>103</v>
      </c>
      <c r="D207" s="89" t="s">
        <v>170</v>
      </c>
      <c r="E207" s="70" t="s">
        <v>172</v>
      </c>
      <c r="F207" s="70" t="s">
        <v>172</v>
      </c>
      <c r="G207" s="89" t="s">
        <v>426</v>
      </c>
      <c r="H207" s="72" t="s">
        <v>172</v>
      </c>
      <c r="I207" s="257" t="s">
        <v>32</v>
      </c>
      <c r="J207" s="490"/>
      <c r="K207" s="401"/>
      <c r="L207" s="401">
        <v>651898.44999999995</v>
      </c>
      <c r="M207" s="401">
        <v>0</v>
      </c>
      <c r="N207" s="301">
        <v>651898.44999999995</v>
      </c>
      <c r="O207" s="297">
        <v>0</v>
      </c>
      <c r="P207" s="401">
        <v>0</v>
      </c>
      <c r="Q207" s="301">
        <v>0</v>
      </c>
      <c r="R207" s="297">
        <v>0</v>
      </c>
      <c r="S207" s="301">
        <v>0</v>
      </c>
      <c r="T207" s="297">
        <v>0</v>
      </c>
      <c r="U207" s="522"/>
    </row>
    <row r="208" spans="1:21" s="38" customFormat="1" ht="2.25" customHeight="1">
      <c r="A208" s="6"/>
      <c r="B208" s="188"/>
      <c r="C208" s="162"/>
      <c r="D208" s="98"/>
      <c r="E208" s="99"/>
      <c r="F208" s="99"/>
      <c r="G208" s="98"/>
      <c r="H208" s="121"/>
      <c r="I208" s="253"/>
      <c r="J208" s="491"/>
      <c r="K208" s="374"/>
      <c r="L208" s="374"/>
      <c r="M208" s="374"/>
      <c r="N208" s="302"/>
      <c r="O208" s="299"/>
      <c r="P208" s="374"/>
      <c r="Q208" s="302"/>
      <c r="R208" s="299"/>
      <c r="S208" s="302"/>
      <c r="T208" s="299"/>
      <c r="U208" s="522"/>
    </row>
    <row r="209" spans="1:21" ht="13.5" customHeight="1">
      <c r="A209" s="5"/>
      <c r="B209" s="133"/>
      <c r="C209" s="90"/>
      <c r="D209" s="111"/>
      <c r="E209" s="111"/>
      <c r="F209" s="111"/>
      <c r="G209" s="111"/>
      <c r="H209" s="268"/>
      <c r="I209" s="257"/>
      <c r="J209" s="490"/>
      <c r="K209" s="401"/>
      <c r="L209" s="401"/>
      <c r="M209" s="401"/>
      <c r="N209" s="301"/>
      <c r="O209" s="297"/>
      <c r="P209" s="401"/>
      <c r="Q209" s="301"/>
      <c r="R209" s="297"/>
      <c r="S209" s="301"/>
      <c r="T209" s="297"/>
      <c r="U209" s="522"/>
    </row>
    <row r="210" spans="1:21" s="38" customFormat="1" ht="31.5">
      <c r="A210" s="40"/>
      <c r="B210" s="165" t="s">
        <v>310</v>
      </c>
      <c r="C210" s="194" t="s">
        <v>104</v>
      </c>
      <c r="D210" s="116" t="s">
        <v>172</v>
      </c>
      <c r="E210" s="116" t="s">
        <v>172</v>
      </c>
      <c r="F210" s="116" t="s">
        <v>172</v>
      </c>
      <c r="G210" s="116" t="s">
        <v>173</v>
      </c>
      <c r="H210" s="258" t="s">
        <v>172</v>
      </c>
      <c r="I210" s="255"/>
      <c r="J210" s="482">
        <f t="shared" ref="J210:N212" si="76">J211</f>
        <v>990000</v>
      </c>
      <c r="K210" s="315">
        <f t="shared" si="76"/>
        <v>0</v>
      </c>
      <c r="L210" s="315">
        <f t="shared" si="76"/>
        <v>2835000</v>
      </c>
      <c r="M210" s="315">
        <f t="shared" si="76"/>
        <v>0</v>
      </c>
      <c r="N210" s="304">
        <f t="shared" si="76"/>
        <v>2835000</v>
      </c>
      <c r="O210" s="296">
        <f t="shared" ref="O210:T212" si="77">O211</f>
        <v>1000000</v>
      </c>
      <c r="P210" s="315">
        <f t="shared" si="77"/>
        <v>0</v>
      </c>
      <c r="Q210" s="304">
        <f t="shared" si="77"/>
        <v>1000000</v>
      </c>
      <c r="R210" s="296">
        <f t="shared" si="77"/>
        <v>1100000</v>
      </c>
      <c r="S210" s="304">
        <f t="shared" si="77"/>
        <v>0</v>
      </c>
      <c r="T210" s="296">
        <f t="shared" si="77"/>
        <v>1100000</v>
      </c>
      <c r="U210" s="522"/>
    </row>
    <row r="211" spans="1:21">
      <c r="A211" s="41"/>
      <c r="B211" s="168" t="s">
        <v>263</v>
      </c>
      <c r="C211" s="77" t="s">
        <v>104</v>
      </c>
      <c r="D211" s="70" t="s">
        <v>172</v>
      </c>
      <c r="E211" s="70" t="s">
        <v>172</v>
      </c>
      <c r="F211" s="70" t="s">
        <v>172</v>
      </c>
      <c r="G211" s="70" t="s">
        <v>259</v>
      </c>
      <c r="H211" s="72" t="s">
        <v>172</v>
      </c>
      <c r="I211" s="256"/>
      <c r="J211" s="435">
        <f t="shared" si="76"/>
        <v>990000</v>
      </c>
      <c r="K211" s="316">
        <f t="shared" si="76"/>
        <v>0</v>
      </c>
      <c r="L211" s="316">
        <f t="shared" si="76"/>
        <v>2835000</v>
      </c>
      <c r="M211" s="316">
        <f t="shared" si="76"/>
        <v>0</v>
      </c>
      <c r="N211" s="305">
        <f t="shared" si="76"/>
        <v>2835000</v>
      </c>
      <c r="O211" s="298">
        <f t="shared" si="77"/>
        <v>1000000</v>
      </c>
      <c r="P211" s="316">
        <f t="shared" si="77"/>
        <v>0</v>
      </c>
      <c r="Q211" s="305">
        <f t="shared" si="77"/>
        <v>1000000</v>
      </c>
      <c r="R211" s="298">
        <f t="shared" si="77"/>
        <v>1100000</v>
      </c>
      <c r="S211" s="305">
        <f t="shared" si="77"/>
        <v>0</v>
      </c>
      <c r="T211" s="298">
        <f t="shared" si="77"/>
        <v>1100000</v>
      </c>
      <c r="U211" s="522"/>
    </row>
    <row r="212" spans="1:21">
      <c r="A212" s="41"/>
      <c r="B212" s="74" t="s">
        <v>81</v>
      </c>
      <c r="C212" s="77" t="s">
        <v>104</v>
      </c>
      <c r="D212" s="70" t="s">
        <v>172</v>
      </c>
      <c r="E212" s="70" t="s">
        <v>172</v>
      </c>
      <c r="F212" s="70" t="s">
        <v>172</v>
      </c>
      <c r="G212" s="70" t="s">
        <v>259</v>
      </c>
      <c r="H212" s="72" t="s">
        <v>172</v>
      </c>
      <c r="I212" s="256" t="s">
        <v>82</v>
      </c>
      <c r="J212" s="435">
        <f t="shared" si="76"/>
        <v>990000</v>
      </c>
      <c r="K212" s="316">
        <f t="shared" si="76"/>
        <v>0</v>
      </c>
      <c r="L212" s="316">
        <f t="shared" si="76"/>
        <v>2835000</v>
      </c>
      <c r="M212" s="316">
        <f t="shared" si="76"/>
        <v>0</v>
      </c>
      <c r="N212" s="305">
        <f t="shared" si="76"/>
        <v>2835000</v>
      </c>
      <c r="O212" s="298">
        <f t="shared" si="77"/>
        <v>1000000</v>
      </c>
      <c r="P212" s="316">
        <f t="shared" si="77"/>
        <v>0</v>
      </c>
      <c r="Q212" s="305">
        <f t="shared" si="77"/>
        <v>1000000</v>
      </c>
      <c r="R212" s="298">
        <f t="shared" si="77"/>
        <v>1100000</v>
      </c>
      <c r="S212" s="305">
        <f t="shared" si="77"/>
        <v>0</v>
      </c>
      <c r="T212" s="298">
        <f t="shared" si="77"/>
        <v>1100000</v>
      </c>
      <c r="U212" s="522"/>
    </row>
    <row r="213" spans="1:21" ht="25.5">
      <c r="A213" s="41"/>
      <c r="B213" s="74" t="s">
        <v>83</v>
      </c>
      <c r="C213" s="77" t="s">
        <v>104</v>
      </c>
      <c r="D213" s="70" t="s">
        <v>172</v>
      </c>
      <c r="E213" s="70" t="s">
        <v>172</v>
      </c>
      <c r="F213" s="70" t="s">
        <v>172</v>
      </c>
      <c r="G213" s="70" t="s">
        <v>259</v>
      </c>
      <c r="H213" s="72" t="s">
        <v>172</v>
      </c>
      <c r="I213" s="256" t="s">
        <v>84</v>
      </c>
      <c r="J213" s="435">
        <v>990000</v>
      </c>
      <c r="K213" s="316">
        <v>0</v>
      </c>
      <c r="L213" s="316">
        <v>2835000</v>
      </c>
      <c r="M213" s="316">
        <v>0</v>
      </c>
      <c r="N213" s="305">
        <f>M213+L213</f>
        <v>2835000</v>
      </c>
      <c r="O213" s="298">
        <v>1000000</v>
      </c>
      <c r="P213" s="316">
        <v>0</v>
      </c>
      <c r="Q213" s="305">
        <v>1000000</v>
      </c>
      <c r="R213" s="298">
        <v>1100000</v>
      </c>
      <c r="S213" s="305">
        <v>0</v>
      </c>
      <c r="T213" s="298">
        <v>1100000</v>
      </c>
      <c r="U213" s="522"/>
    </row>
    <row r="214" spans="1:21" ht="8.25" customHeight="1">
      <c r="A214" s="41"/>
      <c r="B214" s="188"/>
      <c r="C214" s="195"/>
      <c r="D214" s="142"/>
      <c r="E214" s="142"/>
      <c r="F214" s="142"/>
      <c r="G214" s="142"/>
      <c r="H214" s="381"/>
      <c r="I214" s="262"/>
      <c r="J214" s="483"/>
      <c r="K214" s="351"/>
      <c r="L214" s="351"/>
      <c r="M214" s="351"/>
      <c r="N214" s="306"/>
      <c r="O214" s="311"/>
      <c r="P214" s="351"/>
      <c r="Q214" s="306"/>
      <c r="R214" s="311"/>
      <c r="S214" s="306"/>
      <c r="T214" s="311"/>
      <c r="U214" s="522"/>
    </row>
    <row r="215" spans="1:21" s="38" customFormat="1" ht="56.25" customHeight="1">
      <c r="A215" s="40"/>
      <c r="B215" s="165" t="s">
        <v>285</v>
      </c>
      <c r="C215" s="246" t="s">
        <v>115</v>
      </c>
      <c r="D215" s="182" t="s">
        <v>172</v>
      </c>
      <c r="E215" s="182" t="s">
        <v>172</v>
      </c>
      <c r="F215" s="182" t="s">
        <v>172</v>
      </c>
      <c r="G215" s="182" t="s">
        <v>173</v>
      </c>
      <c r="H215" s="352" t="s">
        <v>172</v>
      </c>
      <c r="I215" s="255"/>
      <c r="J215" s="486">
        <f t="shared" ref="J215:N217" si="78">J216</f>
        <v>540000</v>
      </c>
      <c r="K215" s="350">
        <f t="shared" si="78"/>
        <v>0</v>
      </c>
      <c r="L215" s="350">
        <f t="shared" si="78"/>
        <v>3354209.29</v>
      </c>
      <c r="M215" s="350">
        <f t="shared" si="78"/>
        <v>199143.67</v>
      </c>
      <c r="N215" s="307">
        <f t="shared" si="78"/>
        <v>3553352.96</v>
      </c>
      <c r="O215" s="388">
        <f t="shared" ref="O215:T217" si="79">O216</f>
        <v>540000</v>
      </c>
      <c r="P215" s="350">
        <f t="shared" si="79"/>
        <v>0</v>
      </c>
      <c r="Q215" s="307">
        <f t="shared" si="79"/>
        <v>540000</v>
      </c>
      <c r="R215" s="388">
        <f t="shared" si="79"/>
        <v>540000</v>
      </c>
      <c r="S215" s="388">
        <f t="shared" si="79"/>
        <v>0</v>
      </c>
      <c r="T215" s="388">
        <f t="shared" si="79"/>
        <v>540000</v>
      </c>
      <c r="U215" s="522"/>
    </row>
    <row r="216" spans="1:21" ht="16.5" customHeight="1">
      <c r="A216" s="41"/>
      <c r="B216" s="168" t="s">
        <v>286</v>
      </c>
      <c r="C216" s="77" t="s">
        <v>115</v>
      </c>
      <c r="D216" s="70" t="s">
        <v>172</v>
      </c>
      <c r="E216" s="70" t="s">
        <v>172</v>
      </c>
      <c r="F216" s="70" t="s">
        <v>172</v>
      </c>
      <c r="G216" s="70" t="s">
        <v>287</v>
      </c>
      <c r="H216" s="72" t="s">
        <v>172</v>
      </c>
      <c r="I216" s="256"/>
      <c r="J216" s="435">
        <f t="shared" si="78"/>
        <v>540000</v>
      </c>
      <c r="K216" s="316">
        <f t="shared" si="78"/>
        <v>0</v>
      </c>
      <c r="L216" s="316">
        <f t="shared" si="78"/>
        <v>3354209.29</v>
      </c>
      <c r="M216" s="316">
        <f t="shared" si="78"/>
        <v>199143.67</v>
      </c>
      <c r="N216" s="305">
        <f t="shared" si="78"/>
        <v>3553352.96</v>
      </c>
      <c r="O216" s="298">
        <f t="shared" si="79"/>
        <v>540000</v>
      </c>
      <c r="P216" s="316">
        <f t="shared" si="79"/>
        <v>0</v>
      </c>
      <c r="Q216" s="305">
        <f t="shared" si="79"/>
        <v>540000</v>
      </c>
      <c r="R216" s="298">
        <f t="shared" si="79"/>
        <v>540000</v>
      </c>
      <c r="S216" s="298">
        <f t="shared" si="79"/>
        <v>0</v>
      </c>
      <c r="T216" s="298">
        <f t="shared" si="79"/>
        <v>540000</v>
      </c>
      <c r="U216" s="522"/>
    </row>
    <row r="217" spans="1:21">
      <c r="A217" s="41"/>
      <c r="B217" s="74" t="s">
        <v>81</v>
      </c>
      <c r="C217" s="77" t="s">
        <v>115</v>
      </c>
      <c r="D217" s="70" t="s">
        <v>172</v>
      </c>
      <c r="E217" s="70" t="s">
        <v>172</v>
      </c>
      <c r="F217" s="70" t="s">
        <v>172</v>
      </c>
      <c r="G217" s="70" t="s">
        <v>287</v>
      </c>
      <c r="H217" s="72" t="s">
        <v>172</v>
      </c>
      <c r="I217" s="256" t="s">
        <v>82</v>
      </c>
      <c r="J217" s="435">
        <f t="shared" si="78"/>
        <v>540000</v>
      </c>
      <c r="K217" s="316">
        <f t="shared" si="78"/>
        <v>0</v>
      </c>
      <c r="L217" s="316">
        <f t="shared" si="78"/>
        <v>3354209.29</v>
      </c>
      <c r="M217" s="316">
        <f t="shared" si="78"/>
        <v>199143.67</v>
      </c>
      <c r="N217" s="305">
        <f t="shared" si="78"/>
        <v>3553352.96</v>
      </c>
      <c r="O217" s="298">
        <f t="shared" si="79"/>
        <v>540000</v>
      </c>
      <c r="P217" s="316">
        <f t="shared" si="79"/>
        <v>0</v>
      </c>
      <c r="Q217" s="305">
        <f t="shared" si="79"/>
        <v>540000</v>
      </c>
      <c r="R217" s="298">
        <f t="shared" si="79"/>
        <v>540000</v>
      </c>
      <c r="S217" s="298">
        <f t="shared" si="79"/>
        <v>0</v>
      </c>
      <c r="T217" s="298">
        <f t="shared" si="79"/>
        <v>540000</v>
      </c>
      <c r="U217" s="522"/>
    </row>
    <row r="218" spans="1:21" ht="25.5">
      <c r="A218" s="41"/>
      <c r="B218" s="74" t="s">
        <v>83</v>
      </c>
      <c r="C218" s="77" t="s">
        <v>115</v>
      </c>
      <c r="D218" s="70" t="s">
        <v>172</v>
      </c>
      <c r="E218" s="70" t="s">
        <v>172</v>
      </c>
      <c r="F218" s="70" t="s">
        <v>172</v>
      </c>
      <c r="G218" s="70" t="s">
        <v>287</v>
      </c>
      <c r="H218" s="72" t="s">
        <v>172</v>
      </c>
      <c r="I218" s="256" t="s">
        <v>84</v>
      </c>
      <c r="J218" s="435">
        <v>540000</v>
      </c>
      <c r="K218" s="316">
        <v>0</v>
      </c>
      <c r="L218" s="316">
        <v>3354209.29</v>
      </c>
      <c r="M218" s="316">
        <v>199143.67</v>
      </c>
      <c r="N218" s="305">
        <f>M218+L218</f>
        <v>3553352.96</v>
      </c>
      <c r="O218" s="298">
        <v>540000</v>
      </c>
      <c r="P218" s="316">
        <v>0</v>
      </c>
      <c r="Q218" s="305">
        <v>540000</v>
      </c>
      <c r="R218" s="298">
        <v>540000</v>
      </c>
      <c r="S218" s="298">
        <v>0</v>
      </c>
      <c r="T218" s="298">
        <v>540000</v>
      </c>
      <c r="U218" s="522"/>
    </row>
    <row r="219" spans="1:21" ht="5.25" customHeight="1">
      <c r="A219" s="41"/>
      <c r="B219" s="188"/>
      <c r="C219" s="141"/>
      <c r="D219" s="99"/>
      <c r="E219" s="99"/>
      <c r="F219" s="99"/>
      <c r="G219" s="99"/>
      <c r="H219" s="121"/>
      <c r="I219" s="262"/>
      <c r="J219" s="483"/>
      <c r="K219" s="351"/>
      <c r="L219" s="351"/>
      <c r="M219" s="351"/>
      <c r="N219" s="306"/>
      <c r="O219" s="311"/>
      <c r="P219" s="351"/>
      <c r="Q219" s="306"/>
      <c r="R219" s="311"/>
      <c r="S219" s="311"/>
      <c r="T219" s="311"/>
      <c r="U219" s="522"/>
    </row>
    <row r="220" spans="1:21" ht="7.5" customHeight="1">
      <c r="A220" s="41"/>
      <c r="B220" s="74"/>
      <c r="C220" s="83"/>
      <c r="D220" s="24"/>
      <c r="E220" s="24"/>
      <c r="F220" s="24"/>
      <c r="G220" s="24"/>
      <c r="H220" s="267"/>
      <c r="I220" s="256"/>
      <c r="J220" s="481"/>
      <c r="K220" s="314"/>
      <c r="L220" s="314"/>
      <c r="M220" s="314"/>
      <c r="N220" s="309"/>
      <c r="O220" s="310"/>
      <c r="P220" s="314"/>
      <c r="Q220" s="309"/>
      <c r="R220" s="310"/>
      <c r="S220" s="310"/>
      <c r="T220" s="310"/>
      <c r="U220" s="522"/>
    </row>
    <row r="221" spans="1:21" s="38" customFormat="1" ht="47.25">
      <c r="A221" s="40"/>
      <c r="B221" s="165" t="s">
        <v>369</v>
      </c>
      <c r="C221" s="194" t="s">
        <v>117</v>
      </c>
      <c r="D221" s="116" t="s">
        <v>172</v>
      </c>
      <c r="E221" s="116" t="s">
        <v>172</v>
      </c>
      <c r="F221" s="116" t="s">
        <v>172</v>
      </c>
      <c r="G221" s="116" t="s">
        <v>173</v>
      </c>
      <c r="H221" s="258" t="s">
        <v>172</v>
      </c>
      <c r="I221" s="255"/>
      <c r="J221" s="482">
        <f t="shared" ref="J221:Q221" si="80">J222</f>
        <v>1584000</v>
      </c>
      <c r="K221" s="315">
        <f t="shared" si="80"/>
        <v>0</v>
      </c>
      <c r="L221" s="315">
        <f t="shared" si="80"/>
        <v>1396001</v>
      </c>
      <c r="M221" s="315">
        <f t="shared" si="80"/>
        <v>-199143.67</v>
      </c>
      <c r="N221" s="304">
        <f t="shared" si="80"/>
        <v>1196857.33</v>
      </c>
      <c r="O221" s="296">
        <f t="shared" si="80"/>
        <v>1184000</v>
      </c>
      <c r="P221" s="315">
        <f t="shared" si="80"/>
        <v>0</v>
      </c>
      <c r="Q221" s="304">
        <f t="shared" si="80"/>
        <v>1184000</v>
      </c>
      <c r="R221" s="296">
        <f>R222</f>
        <v>1184000</v>
      </c>
      <c r="S221" s="296">
        <f>S222</f>
        <v>0</v>
      </c>
      <c r="T221" s="296">
        <f>T222</f>
        <v>1184000</v>
      </c>
      <c r="U221" s="522"/>
    </row>
    <row r="222" spans="1:21">
      <c r="A222" s="41"/>
      <c r="B222" s="74" t="s">
        <v>175</v>
      </c>
      <c r="C222" s="83" t="s">
        <v>117</v>
      </c>
      <c r="D222" s="24" t="s">
        <v>172</v>
      </c>
      <c r="E222" s="24" t="s">
        <v>172</v>
      </c>
      <c r="F222" s="24" t="s">
        <v>172</v>
      </c>
      <c r="G222" s="24" t="s">
        <v>176</v>
      </c>
      <c r="H222" s="72" t="s">
        <v>172</v>
      </c>
      <c r="I222" s="256"/>
      <c r="J222" s="435">
        <f t="shared" ref="J222:Q222" si="81">J225+J223</f>
        <v>1584000</v>
      </c>
      <c r="K222" s="316">
        <f t="shared" si="81"/>
        <v>0</v>
      </c>
      <c r="L222" s="316">
        <f t="shared" si="81"/>
        <v>1396001</v>
      </c>
      <c r="M222" s="316">
        <f t="shared" si="81"/>
        <v>-199143.67</v>
      </c>
      <c r="N222" s="305">
        <f t="shared" si="81"/>
        <v>1196857.33</v>
      </c>
      <c r="O222" s="435">
        <f t="shared" si="81"/>
        <v>1184000</v>
      </c>
      <c r="P222" s="316">
        <f t="shared" si="81"/>
        <v>0</v>
      </c>
      <c r="Q222" s="305">
        <f t="shared" si="81"/>
        <v>1184000</v>
      </c>
      <c r="R222" s="298">
        <f>R225+R223</f>
        <v>1184000</v>
      </c>
      <c r="S222" s="305">
        <f>S225+S223</f>
        <v>0</v>
      </c>
      <c r="T222" s="305">
        <f>T225+T223</f>
        <v>1184000</v>
      </c>
      <c r="U222" s="522"/>
    </row>
    <row r="223" spans="1:21" ht="25.5">
      <c r="A223" s="41"/>
      <c r="B223" s="74" t="s">
        <v>77</v>
      </c>
      <c r="C223" s="83" t="s">
        <v>117</v>
      </c>
      <c r="D223" s="24" t="s">
        <v>172</v>
      </c>
      <c r="E223" s="24" t="s">
        <v>172</v>
      </c>
      <c r="F223" s="24" t="s">
        <v>172</v>
      </c>
      <c r="G223" s="24" t="s">
        <v>176</v>
      </c>
      <c r="H223" s="72" t="s">
        <v>172</v>
      </c>
      <c r="I223" s="256" t="s">
        <v>78</v>
      </c>
      <c r="J223" s="435">
        <f t="shared" ref="J223:Q223" si="82">J224</f>
        <v>400000</v>
      </c>
      <c r="K223" s="316">
        <f t="shared" si="82"/>
        <v>0</v>
      </c>
      <c r="L223" s="316">
        <f t="shared" si="82"/>
        <v>300001</v>
      </c>
      <c r="M223" s="316">
        <f t="shared" si="82"/>
        <v>0</v>
      </c>
      <c r="N223" s="305">
        <f t="shared" si="82"/>
        <v>300001</v>
      </c>
      <c r="O223" s="298">
        <f t="shared" si="82"/>
        <v>0</v>
      </c>
      <c r="P223" s="316">
        <f t="shared" si="82"/>
        <v>0</v>
      </c>
      <c r="Q223" s="305">
        <f t="shared" si="82"/>
        <v>0</v>
      </c>
      <c r="R223" s="298">
        <f>R224</f>
        <v>0</v>
      </c>
      <c r="S223" s="298">
        <f>S224</f>
        <v>0</v>
      </c>
      <c r="T223" s="298">
        <f>T224</f>
        <v>0</v>
      </c>
      <c r="U223" s="522"/>
    </row>
    <row r="224" spans="1:21" ht="25.5">
      <c r="A224" s="41"/>
      <c r="B224" s="74" t="s">
        <v>79</v>
      </c>
      <c r="C224" s="83" t="s">
        <v>117</v>
      </c>
      <c r="D224" s="24" t="s">
        <v>172</v>
      </c>
      <c r="E224" s="24" t="s">
        <v>172</v>
      </c>
      <c r="F224" s="24" t="s">
        <v>172</v>
      </c>
      <c r="G224" s="24" t="s">
        <v>176</v>
      </c>
      <c r="H224" s="72" t="s">
        <v>172</v>
      </c>
      <c r="I224" s="256" t="s">
        <v>80</v>
      </c>
      <c r="J224" s="435">
        <v>400000</v>
      </c>
      <c r="K224" s="316">
        <v>0</v>
      </c>
      <c r="L224" s="316">
        <v>300001</v>
      </c>
      <c r="M224" s="316">
        <v>0</v>
      </c>
      <c r="N224" s="305">
        <f>M224+L224</f>
        <v>300001</v>
      </c>
      <c r="O224" s="298">
        <v>0</v>
      </c>
      <c r="P224" s="316">
        <v>0</v>
      </c>
      <c r="Q224" s="305">
        <v>0</v>
      </c>
      <c r="R224" s="298">
        <v>0</v>
      </c>
      <c r="S224" s="298">
        <v>0</v>
      </c>
      <c r="T224" s="298">
        <v>0</v>
      </c>
      <c r="U224" s="522"/>
    </row>
    <row r="225" spans="1:21">
      <c r="A225" s="41"/>
      <c r="B225" s="74" t="s">
        <v>87</v>
      </c>
      <c r="C225" s="202" t="s">
        <v>117</v>
      </c>
      <c r="D225" s="85" t="s">
        <v>172</v>
      </c>
      <c r="E225" s="24" t="s">
        <v>172</v>
      </c>
      <c r="F225" s="24" t="s">
        <v>172</v>
      </c>
      <c r="G225" s="73" t="s">
        <v>176</v>
      </c>
      <c r="H225" s="72" t="s">
        <v>172</v>
      </c>
      <c r="I225" s="252" t="s">
        <v>88</v>
      </c>
      <c r="J225" s="435">
        <f t="shared" ref="J225:Q225" si="83">J226</f>
        <v>1184000</v>
      </c>
      <c r="K225" s="316">
        <f t="shared" si="83"/>
        <v>0</v>
      </c>
      <c r="L225" s="316">
        <f t="shared" si="83"/>
        <v>1096000</v>
      </c>
      <c r="M225" s="316">
        <f>M226</f>
        <v>-199143.67</v>
      </c>
      <c r="N225" s="305">
        <f t="shared" si="83"/>
        <v>896856.33</v>
      </c>
      <c r="O225" s="298">
        <f t="shared" si="83"/>
        <v>1184000</v>
      </c>
      <c r="P225" s="316">
        <f t="shared" si="83"/>
        <v>0</v>
      </c>
      <c r="Q225" s="305">
        <f t="shared" si="83"/>
        <v>1184000</v>
      </c>
      <c r="R225" s="298">
        <f>R226</f>
        <v>1184000</v>
      </c>
      <c r="S225" s="298">
        <f>S226</f>
        <v>0</v>
      </c>
      <c r="T225" s="298">
        <f>T226</f>
        <v>1184000</v>
      </c>
      <c r="U225" s="522"/>
    </row>
    <row r="226" spans="1:21" ht="38.25">
      <c r="A226" s="41"/>
      <c r="B226" s="74" t="s">
        <v>219</v>
      </c>
      <c r="C226" s="202" t="s">
        <v>117</v>
      </c>
      <c r="D226" s="85" t="s">
        <v>172</v>
      </c>
      <c r="E226" s="24" t="s">
        <v>172</v>
      </c>
      <c r="F226" s="24" t="s">
        <v>172</v>
      </c>
      <c r="G226" s="73" t="s">
        <v>176</v>
      </c>
      <c r="H226" s="72" t="s">
        <v>172</v>
      </c>
      <c r="I226" s="252" t="s">
        <v>177</v>
      </c>
      <c r="J226" s="420">
        <v>1184000</v>
      </c>
      <c r="K226" s="317">
        <v>0</v>
      </c>
      <c r="L226" s="317">
        <v>1096000</v>
      </c>
      <c r="M226" s="317">
        <v>-199143.67</v>
      </c>
      <c r="N226" s="321">
        <f>L226+M226</f>
        <v>896856.33</v>
      </c>
      <c r="O226" s="319">
        <v>1184000</v>
      </c>
      <c r="P226" s="317">
        <v>0</v>
      </c>
      <c r="Q226" s="321">
        <v>1184000</v>
      </c>
      <c r="R226" s="319">
        <v>1184000</v>
      </c>
      <c r="S226" s="319">
        <v>0</v>
      </c>
      <c r="T226" s="319">
        <v>1184000</v>
      </c>
      <c r="U226" s="522"/>
    </row>
    <row r="227" spans="1:21">
      <c r="A227" s="41"/>
      <c r="B227" s="74"/>
      <c r="C227" s="189"/>
      <c r="D227" s="190"/>
      <c r="E227" s="142"/>
      <c r="F227" s="142"/>
      <c r="G227" s="247"/>
      <c r="H227" s="121"/>
      <c r="I227" s="253"/>
      <c r="J227" s="483"/>
      <c r="K227" s="351"/>
      <c r="L227" s="351"/>
      <c r="M227" s="351"/>
      <c r="N227" s="306"/>
      <c r="O227" s="311"/>
      <c r="P227" s="351"/>
      <c r="Q227" s="306"/>
      <c r="R227" s="311"/>
      <c r="S227" s="311"/>
      <c r="T227" s="311"/>
      <c r="U227" s="522"/>
    </row>
    <row r="228" spans="1:21">
      <c r="A228" s="41"/>
      <c r="B228" s="184"/>
      <c r="C228" s="196"/>
      <c r="D228" s="197"/>
      <c r="E228" s="197"/>
      <c r="F228" s="197"/>
      <c r="G228" s="197"/>
      <c r="H228" s="379"/>
      <c r="I228" s="254"/>
      <c r="J228" s="481"/>
      <c r="K228" s="314"/>
      <c r="L228" s="309"/>
      <c r="M228" s="309"/>
      <c r="N228" s="309"/>
      <c r="O228" s="310"/>
      <c r="P228" s="314"/>
      <c r="Q228" s="309"/>
      <c r="R228" s="310"/>
      <c r="S228" s="309"/>
      <c r="T228" s="309"/>
      <c r="U228" s="522"/>
    </row>
    <row r="229" spans="1:21" ht="129.75" customHeight="1">
      <c r="A229" s="41"/>
      <c r="B229" s="179" t="s">
        <v>449</v>
      </c>
      <c r="C229" s="166" t="s">
        <v>125</v>
      </c>
      <c r="D229" s="167" t="s">
        <v>172</v>
      </c>
      <c r="E229" s="116" t="s">
        <v>172</v>
      </c>
      <c r="F229" s="116" t="s">
        <v>172</v>
      </c>
      <c r="G229" s="167" t="s">
        <v>173</v>
      </c>
      <c r="H229" s="258" t="s">
        <v>172</v>
      </c>
      <c r="I229" s="392"/>
      <c r="J229" s="482">
        <f>J233+J236+J239+J242+J254</f>
        <v>29856605.780000001</v>
      </c>
      <c r="K229" s="315">
        <f>K233+K236+K239+K242+K254</f>
        <v>1884890.69</v>
      </c>
      <c r="L229" s="304">
        <f>L233+L236+L239+L242+L254+L251+L257+L230+L248</f>
        <v>99729150.75</v>
      </c>
      <c r="M229" s="304">
        <f>M233+M236+M239+M242+M254+M251+M257+M230+M248</f>
        <v>-38419561.969999999</v>
      </c>
      <c r="N229" s="304">
        <f>N233+N236+N239+N242+N254+N251+N257+N230+N248+N245</f>
        <v>61309588.779999994</v>
      </c>
      <c r="O229" s="304">
        <f t="shared" ref="O229:T229" si="84">O233+O236+O239+O242+O254+O251+O257+O230+O248+O245</f>
        <v>31127476.02</v>
      </c>
      <c r="P229" s="304">
        <f t="shared" si="84"/>
        <v>36874820.640000001</v>
      </c>
      <c r="Q229" s="304">
        <f t="shared" si="84"/>
        <v>77976054.170000002</v>
      </c>
      <c r="R229" s="304">
        <f t="shared" si="84"/>
        <v>32379970.760000002</v>
      </c>
      <c r="S229" s="304">
        <f t="shared" si="84"/>
        <v>0</v>
      </c>
      <c r="T229" s="304">
        <f t="shared" si="84"/>
        <v>42353728.270000003</v>
      </c>
      <c r="U229" s="522"/>
    </row>
    <row r="230" spans="1:21" ht="27.75" customHeight="1">
      <c r="A230" s="41"/>
      <c r="B230" s="74" t="s">
        <v>401</v>
      </c>
      <c r="C230" s="110" t="s">
        <v>125</v>
      </c>
      <c r="D230" s="89" t="s">
        <v>172</v>
      </c>
      <c r="E230" s="70" t="s">
        <v>172</v>
      </c>
      <c r="F230" s="70" t="s">
        <v>172</v>
      </c>
      <c r="G230" s="89" t="s">
        <v>400</v>
      </c>
      <c r="H230" s="72" t="s">
        <v>172</v>
      </c>
      <c r="I230" s="257"/>
      <c r="J230" s="420"/>
      <c r="K230" s="317"/>
      <c r="L230" s="321">
        <f t="shared" ref="L230:T230" si="85">L231</f>
        <v>2901630</v>
      </c>
      <c r="M230" s="321">
        <f t="shared" si="85"/>
        <v>0</v>
      </c>
      <c r="N230" s="321">
        <f t="shared" si="85"/>
        <v>2901630</v>
      </c>
      <c r="O230" s="319">
        <f t="shared" si="85"/>
        <v>0</v>
      </c>
      <c r="P230" s="317">
        <f t="shared" si="85"/>
        <v>0</v>
      </c>
      <c r="Q230" s="321">
        <f t="shared" si="85"/>
        <v>0</v>
      </c>
      <c r="R230" s="319">
        <f t="shared" si="85"/>
        <v>0</v>
      </c>
      <c r="S230" s="321">
        <f t="shared" si="85"/>
        <v>0</v>
      </c>
      <c r="T230" s="321">
        <f t="shared" si="85"/>
        <v>0</v>
      </c>
      <c r="U230" s="522"/>
    </row>
    <row r="231" spans="1:21" ht="28.5" customHeight="1">
      <c r="A231" s="41"/>
      <c r="B231" s="74" t="s">
        <v>77</v>
      </c>
      <c r="C231" s="110" t="s">
        <v>125</v>
      </c>
      <c r="D231" s="89" t="s">
        <v>172</v>
      </c>
      <c r="E231" s="70" t="s">
        <v>172</v>
      </c>
      <c r="F231" s="70" t="s">
        <v>172</v>
      </c>
      <c r="G231" s="89" t="s">
        <v>400</v>
      </c>
      <c r="H231" s="72" t="s">
        <v>172</v>
      </c>
      <c r="I231" s="257" t="s">
        <v>78</v>
      </c>
      <c r="J231" s="420"/>
      <c r="K231" s="317"/>
      <c r="L231" s="321">
        <f>L232</f>
        <v>2901630</v>
      </c>
      <c r="M231" s="321">
        <f>M232</f>
        <v>0</v>
      </c>
      <c r="N231" s="321">
        <f>N232</f>
        <v>2901630</v>
      </c>
      <c r="O231" s="319">
        <f>-O232</f>
        <v>0</v>
      </c>
      <c r="P231" s="317">
        <f>P232</f>
        <v>0</v>
      </c>
      <c r="Q231" s="321">
        <f>Q232</f>
        <v>0</v>
      </c>
      <c r="R231" s="319">
        <f>-R232</f>
        <v>0</v>
      </c>
      <c r="S231" s="321">
        <f>S232</f>
        <v>0</v>
      </c>
      <c r="T231" s="321">
        <f>T232</f>
        <v>0</v>
      </c>
      <c r="U231" s="522"/>
    </row>
    <row r="232" spans="1:21" ht="44.25" customHeight="1">
      <c r="A232" s="41"/>
      <c r="B232" s="74" t="s">
        <v>79</v>
      </c>
      <c r="C232" s="110" t="s">
        <v>125</v>
      </c>
      <c r="D232" s="89" t="s">
        <v>172</v>
      </c>
      <c r="E232" s="70" t="s">
        <v>172</v>
      </c>
      <c r="F232" s="70" t="s">
        <v>172</v>
      </c>
      <c r="G232" s="89" t="s">
        <v>400</v>
      </c>
      <c r="H232" s="72" t="s">
        <v>172</v>
      </c>
      <c r="I232" s="257" t="s">
        <v>80</v>
      </c>
      <c r="J232" s="420"/>
      <c r="K232" s="317"/>
      <c r="L232" s="321">
        <v>2901630</v>
      </c>
      <c r="M232" s="321">
        <v>0</v>
      </c>
      <c r="N232" s="321">
        <f>M232+L232</f>
        <v>2901630</v>
      </c>
      <c r="O232" s="319">
        <v>0</v>
      </c>
      <c r="P232" s="317">
        <v>0</v>
      </c>
      <c r="Q232" s="321">
        <f>P232</f>
        <v>0</v>
      </c>
      <c r="R232" s="319">
        <v>0</v>
      </c>
      <c r="S232" s="321">
        <v>0</v>
      </c>
      <c r="T232" s="321">
        <f>S232</f>
        <v>0</v>
      </c>
      <c r="U232" s="522"/>
    </row>
    <row r="233" spans="1:21" ht="51" customHeight="1">
      <c r="A233" s="41"/>
      <c r="B233" s="74" t="s">
        <v>179</v>
      </c>
      <c r="C233" s="83" t="s">
        <v>125</v>
      </c>
      <c r="D233" s="24" t="s">
        <v>172</v>
      </c>
      <c r="E233" s="24" t="s">
        <v>172</v>
      </c>
      <c r="F233" s="24" t="s">
        <v>172</v>
      </c>
      <c r="G233" s="24" t="s">
        <v>180</v>
      </c>
      <c r="H233" s="72" t="s">
        <v>172</v>
      </c>
      <c r="I233" s="256"/>
      <c r="J233" s="435">
        <f t="shared" ref="J233:T234" si="86">J234</f>
        <v>4399819.1000000006</v>
      </c>
      <c r="K233" s="316">
        <f t="shared" si="86"/>
        <v>1884890.69</v>
      </c>
      <c r="L233" s="305">
        <f t="shared" si="86"/>
        <v>22950398.079999998</v>
      </c>
      <c r="M233" s="305">
        <f t="shared" si="86"/>
        <v>0</v>
      </c>
      <c r="N233" s="305">
        <f t="shared" si="86"/>
        <v>22950398.079999998</v>
      </c>
      <c r="O233" s="298">
        <f t="shared" si="86"/>
        <v>4559494.57</v>
      </c>
      <c r="P233" s="316">
        <f t="shared" si="86"/>
        <v>0</v>
      </c>
      <c r="Q233" s="305">
        <f t="shared" si="86"/>
        <v>4559494.57</v>
      </c>
      <c r="R233" s="298">
        <f t="shared" si="86"/>
        <v>4745481.24</v>
      </c>
      <c r="S233" s="305">
        <f t="shared" si="86"/>
        <v>0</v>
      </c>
      <c r="T233" s="305">
        <f t="shared" si="86"/>
        <v>4745481.24</v>
      </c>
      <c r="U233" s="522"/>
    </row>
    <row r="234" spans="1:21" ht="25.5">
      <c r="A234" s="41"/>
      <c r="B234" s="74" t="s">
        <v>77</v>
      </c>
      <c r="C234" s="83" t="s">
        <v>125</v>
      </c>
      <c r="D234" s="24" t="s">
        <v>172</v>
      </c>
      <c r="E234" s="24" t="s">
        <v>172</v>
      </c>
      <c r="F234" s="24" t="s">
        <v>172</v>
      </c>
      <c r="G234" s="24" t="s">
        <v>180</v>
      </c>
      <c r="H234" s="72" t="s">
        <v>172</v>
      </c>
      <c r="I234" s="256" t="s">
        <v>78</v>
      </c>
      <c r="J234" s="435">
        <f t="shared" si="86"/>
        <v>4399819.1000000006</v>
      </c>
      <c r="K234" s="316">
        <f t="shared" si="86"/>
        <v>1884890.69</v>
      </c>
      <c r="L234" s="305">
        <f t="shared" si="86"/>
        <v>22950398.079999998</v>
      </c>
      <c r="M234" s="305">
        <f t="shared" si="86"/>
        <v>0</v>
      </c>
      <c r="N234" s="305">
        <f t="shared" si="86"/>
        <v>22950398.079999998</v>
      </c>
      <c r="O234" s="298">
        <f t="shared" si="86"/>
        <v>4559494.57</v>
      </c>
      <c r="P234" s="316">
        <f t="shared" si="86"/>
        <v>0</v>
      </c>
      <c r="Q234" s="305">
        <f t="shared" si="86"/>
        <v>4559494.57</v>
      </c>
      <c r="R234" s="298">
        <f t="shared" si="86"/>
        <v>4745481.24</v>
      </c>
      <c r="S234" s="305">
        <f t="shared" si="86"/>
        <v>0</v>
      </c>
      <c r="T234" s="305">
        <f t="shared" si="86"/>
        <v>4745481.24</v>
      </c>
      <c r="U234" s="522"/>
    </row>
    <row r="235" spans="1:21" ht="25.5">
      <c r="A235" s="41"/>
      <c r="B235" s="74" t="s">
        <v>79</v>
      </c>
      <c r="C235" s="83" t="s">
        <v>125</v>
      </c>
      <c r="D235" s="24" t="s">
        <v>172</v>
      </c>
      <c r="E235" s="24" t="s">
        <v>172</v>
      </c>
      <c r="F235" s="24" t="s">
        <v>172</v>
      </c>
      <c r="G235" s="24" t="s">
        <v>180</v>
      </c>
      <c r="H235" s="72" t="s">
        <v>172</v>
      </c>
      <c r="I235" s="256" t="s">
        <v>80</v>
      </c>
      <c r="J235" s="420">
        <f>4399990.49-171.39</f>
        <v>4399819.1000000006</v>
      </c>
      <c r="K235" s="317">
        <f>2216828.69-331938</f>
        <v>1884890.69</v>
      </c>
      <c r="L235" s="321">
        <v>22950398.079999998</v>
      </c>
      <c r="M235" s="321">
        <v>0</v>
      </c>
      <c r="N235" s="321">
        <f>M235+L235</f>
        <v>22950398.079999998</v>
      </c>
      <c r="O235" s="319">
        <f>4400000+94170.65+65323.92</f>
        <v>4559494.57</v>
      </c>
      <c r="P235" s="317">
        <v>0</v>
      </c>
      <c r="Q235" s="321">
        <f>O235+P235</f>
        <v>4559494.57</v>
      </c>
      <c r="R235" s="319">
        <f>4400000+278028.12+67453.12</f>
        <v>4745481.24</v>
      </c>
      <c r="S235" s="321">
        <v>0</v>
      </c>
      <c r="T235" s="321">
        <f>4400000+278028.12+67453.12</f>
        <v>4745481.24</v>
      </c>
      <c r="U235" s="522"/>
    </row>
    <row r="236" spans="1:21" ht="63.75">
      <c r="A236" s="41"/>
      <c r="B236" s="177" t="s">
        <v>241</v>
      </c>
      <c r="C236" s="110" t="s">
        <v>125</v>
      </c>
      <c r="D236" s="89" t="s">
        <v>172</v>
      </c>
      <c r="E236" s="70" t="s">
        <v>172</v>
      </c>
      <c r="F236" s="70" t="s">
        <v>172</v>
      </c>
      <c r="G236" s="89" t="s">
        <v>242</v>
      </c>
      <c r="H236" s="72" t="s">
        <v>268</v>
      </c>
      <c r="I236" s="257"/>
      <c r="J236" s="490">
        <f t="shared" ref="J236:T237" si="87">J237</f>
        <v>7566400</v>
      </c>
      <c r="K236" s="401">
        <f t="shared" si="87"/>
        <v>0</v>
      </c>
      <c r="L236" s="301">
        <f t="shared" si="87"/>
        <v>7566400</v>
      </c>
      <c r="M236" s="301">
        <f t="shared" si="87"/>
        <v>0</v>
      </c>
      <c r="N236" s="301">
        <f t="shared" si="87"/>
        <v>7566400</v>
      </c>
      <c r="O236" s="297">
        <f t="shared" si="87"/>
        <v>7894000</v>
      </c>
      <c r="P236" s="401">
        <f t="shared" si="87"/>
        <v>0</v>
      </c>
      <c r="Q236" s="301">
        <f t="shared" si="87"/>
        <v>7894000</v>
      </c>
      <c r="R236" s="297">
        <f t="shared" si="87"/>
        <v>8741600</v>
      </c>
      <c r="S236" s="301">
        <f t="shared" si="87"/>
        <v>0</v>
      </c>
      <c r="T236" s="301">
        <f t="shared" si="87"/>
        <v>8741600</v>
      </c>
      <c r="U236" s="522"/>
    </row>
    <row r="237" spans="1:21">
      <c r="A237" s="41"/>
      <c r="B237" s="133" t="s">
        <v>131</v>
      </c>
      <c r="C237" s="110" t="s">
        <v>125</v>
      </c>
      <c r="D237" s="89" t="s">
        <v>172</v>
      </c>
      <c r="E237" s="70" t="s">
        <v>172</v>
      </c>
      <c r="F237" s="70" t="s">
        <v>172</v>
      </c>
      <c r="G237" s="89" t="s">
        <v>242</v>
      </c>
      <c r="H237" s="72" t="s">
        <v>268</v>
      </c>
      <c r="I237" s="257" t="s">
        <v>144</v>
      </c>
      <c r="J237" s="490">
        <f t="shared" si="87"/>
        <v>7566400</v>
      </c>
      <c r="K237" s="401">
        <f t="shared" si="87"/>
        <v>0</v>
      </c>
      <c r="L237" s="301">
        <f t="shared" si="87"/>
        <v>7566400</v>
      </c>
      <c r="M237" s="301">
        <f t="shared" si="87"/>
        <v>0</v>
      </c>
      <c r="N237" s="301">
        <f t="shared" si="87"/>
        <v>7566400</v>
      </c>
      <c r="O237" s="297">
        <f t="shared" si="87"/>
        <v>7894000</v>
      </c>
      <c r="P237" s="401">
        <f t="shared" si="87"/>
        <v>0</v>
      </c>
      <c r="Q237" s="301">
        <f t="shared" si="87"/>
        <v>7894000</v>
      </c>
      <c r="R237" s="297">
        <f t="shared" si="87"/>
        <v>8741600</v>
      </c>
      <c r="S237" s="301">
        <f t="shared" si="87"/>
        <v>0</v>
      </c>
      <c r="T237" s="301">
        <f t="shared" si="87"/>
        <v>8741600</v>
      </c>
      <c r="U237" s="522"/>
    </row>
    <row r="238" spans="1:21">
      <c r="A238" s="41"/>
      <c r="B238" s="133" t="s">
        <v>145</v>
      </c>
      <c r="C238" s="110" t="s">
        <v>125</v>
      </c>
      <c r="D238" s="89" t="s">
        <v>172</v>
      </c>
      <c r="E238" s="70" t="s">
        <v>172</v>
      </c>
      <c r="F238" s="70" t="s">
        <v>172</v>
      </c>
      <c r="G238" s="89" t="s">
        <v>242</v>
      </c>
      <c r="H238" s="72" t="s">
        <v>268</v>
      </c>
      <c r="I238" s="257" t="s">
        <v>181</v>
      </c>
      <c r="J238" s="429">
        <v>7566400</v>
      </c>
      <c r="K238" s="417">
        <v>0</v>
      </c>
      <c r="L238" s="419">
        <v>7566400</v>
      </c>
      <c r="M238" s="419">
        <v>0</v>
      </c>
      <c r="N238" s="419">
        <v>7566400</v>
      </c>
      <c r="O238" s="418">
        <v>7894000</v>
      </c>
      <c r="P238" s="417">
        <v>0</v>
      </c>
      <c r="Q238" s="419">
        <v>7894000</v>
      </c>
      <c r="R238" s="418">
        <v>8741600</v>
      </c>
      <c r="S238" s="419">
        <v>0</v>
      </c>
      <c r="T238" s="419">
        <v>8741600</v>
      </c>
      <c r="U238" s="522"/>
    </row>
    <row r="239" spans="1:21" ht="51">
      <c r="A239" s="41"/>
      <c r="B239" s="74" t="s">
        <v>272</v>
      </c>
      <c r="C239" s="77" t="s">
        <v>125</v>
      </c>
      <c r="D239" s="70" t="s">
        <v>172</v>
      </c>
      <c r="E239" s="70" t="s">
        <v>172</v>
      </c>
      <c r="F239" s="70" t="s">
        <v>172</v>
      </c>
      <c r="G239" s="70" t="s">
        <v>271</v>
      </c>
      <c r="H239" s="72" t="s">
        <v>268</v>
      </c>
      <c r="I239" s="256"/>
      <c r="J239" s="490">
        <f t="shared" ref="J239:T240" si="88">J240</f>
        <v>9008886.6799999997</v>
      </c>
      <c r="K239" s="401">
        <f t="shared" si="88"/>
        <v>0</v>
      </c>
      <c r="L239" s="301">
        <f t="shared" si="88"/>
        <v>2167004.63</v>
      </c>
      <c r="M239" s="301">
        <f t="shared" si="88"/>
        <v>7323824.0299999993</v>
      </c>
      <c r="N239" s="301">
        <f t="shared" si="88"/>
        <v>9490828.6600000001</v>
      </c>
      <c r="O239" s="297">
        <f t="shared" si="88"/>
        <v>9341683.5800000001</v>
      </c>
      <c r="P239" s="401">
        <f t="shared" si="88"/>
        <v>-7023775.3600000003</v>
      </c>
      <c r="Q239" s="301">
        <f t="shared" si="88"/>
        <v>2317908.2199999997</v>
      </c>
      <c r="R239" s="297">
        <f t="shared" si="88"/>
        <v>9436123.5600000005</v>
      </c>
      <c r="S239" s="301">
        <f t="shared" si="88"/>
        <v>0</v>
      </c>
      <c r="T239" s="301">
        <f t="shared" si="88"/>
        <v>9436123.5600000005</v>
      </c>
      <c r="U239" s="522"/>
    </row>
    <row r="240" spans="1:21" ht="25.5">
      <c r="A240" s="41"/>
      <c r="B240" s="74" t="s">
        <v>77</v>
      </c>
      <c r="C240" s="77" t="s">
        <v>125</v>
      </c>
      <c r="D240" s="70" t="s">
        <v>172</v>
      </c>
      <c r="E240" s="70" t="s">
        <v>172</v>
      </c>
      <c r="F240" s="70" t="s">
        <v>172</v>
      </c>
      <c r="G240" s="70" t="s">
        <v>271</v>
      </c>
      <c r="H240" s="72" t="s">
        <v>268</v>
      </c>
      <c r="I240" s="256" t="s">
        <v>78</v>
      </c>
      <c r="J240" s="490">
        <f t="shared" si="88"/>
        <v>9008886.6799999997</v>
      </c>
      <c r="K240" s="401">
        <f t="shared" si="88"/>
        <v>0</v>
      </c>
      <c r="L240" s="301">
        <f t="shared" si="88"/>
        <v>2167004.63</v>
      </c>
      <c r="M240" s="301">
        <f t="shared" si="88"/>
        <v>7323824.0299999993</v>
      </c>
      <c r="N240" s="301">
        <f t="shared" si="88"/>
        <v>9490828.6600000001</v>
      </c>
      <c r="O240" s="297">
        <f t="shared" si="88"/>
        <v>9341683.5800000001</v>
      </c>
      <c r="P240" s="401">
        <f t="shared" si="88"/>
        <v>-7023775.3600000003</v>
      </c>
      <c r="Q240" s="301">
        <f t="shared" si="88"/>
        <v>2317908.2199999997</v>
      </c>
      <c r="R240" s="297">
        <f t="shared" si="88"/>
        <v>9436123.5600000005</v>
      </c>
      <c r="S240" s="301">
        <f t="shared" si="88"/>
        <v>0</v>
      </c>
      <c r="T240" s="301">
        <f t="shared" si="88"/>
        <v>9436123.5600000005</v>
      </c>
      <c r="U240" s="522"/>
    </row>
    <row r="241" spans="1:21" ht="25.5">
      <c r="A241" s="41"/>
      <c r="B241" s="74" t="s">
        <v>79</v>
      </c>
      <c r="C241" s="77" t="s">
        <v>125</v>
      </c>
      <c r="D241" s="70" t="s">
        <v>172</v>
      </c>
      <c r="E241" s="70" t="s">
        <v>172</v>
      </c>
      <c r="F241" s="70" t="s">
        <v>172</v>
      </c>
      <c r="G241" s="70" t="s">
        <v>271</v>
      </c>
      <c r="H241" s="72" t="s">
        <v>268</v>
      </c>
      <c r="I241" s="256" t="s">
        <v>80</v>
      </c>
      <c r="J241" s="429">
        <v>9008886.6799999997</v>
      </c>
      <c r="K241" s="417">
        <v>0</v>
      </c>
      <c r="L241" s="419">
        <v>2167004.63</v>
      </c>
      <c r="M241" s="419">
        <f>-110837.44+7430000+4661.47</f>
        <v>7323824.0299999993</v>
      </c>
      <c r="N241" s="419">
        <f>M241+L241</f>
        <v>9490828.6600000001</v>
      </c>
      <c r="O241" s="418">
        <v>9341683.5800000001</v>
      </c>
      <c r="P241" s="417">
        <v>-7023775.3600000003</v>
      </c>
      <c r="Q241" s="419">
        <f>P241+O241</f>
        <v>2317908.2199999997</v>
      </c>
      <c r="R241" s="418">
        <v>9436123.5600000005</v>
      </c>
      <c r="S241" s="419">
        <v>0</v>
      </c>
      <c r="T241" s="419">
        <f>S241+R241</f>
        <v>9436123.5600000005</v>
      </c>
      <c r="U241" s="522"/>
    </row>
    <row r="242" spans="1:21" ht="51">
      <c r="A242" s="41"/>
      <c r="B242" s="74" t="s">
        <v>273</v>
      </c>
      <c r="C242" s="77" t="s">
        <v>125</v>
      </c>
      <c r="D242" s="70" t="s">
        <v>172</v>
      </c>
      <c r="E242" s="70" t="s">
        <v>172</v>
      </c>
      <c r="F242" s="70" t="s">
        <v>172</v>
      </c>
      <c r="G242" s="70" t="s">
        <v>274</v>
      </c>
      <c r="H242" s="72" t="s">
        <v>268</v>
      </c>
      <c r="I242" s="256"/>
      <c r="J242" s="490">
        <f t="shared" ref="J242:T243" si="89">J243</f>
        <v>3731500</v>
      </c>
      <c r="K242" s="401">
        <f t="shared" si="89"/>
        <v>0</v>
      </c>
      <c r="L242" s="301">
        <f t="shared" si="89"/>
        <v>3731500</v>
      </c>
      <c r="M242" s="301">
        <f t="shared" si="89"/>
        <v>0</v>
      </c>
      <c r="N242" s="301">
        <f t="shared" si="89"/>
        <v>3731500</v>
      </c>
      <c r="O242" s="297">
        <f t="shared" si="89"/>
        <v>3731500</v>
      </c>
      <c r="P242" s="401">
        <f t="shared" si="89"/>
        <v>0</v>
      </c>
      <c r="Q242" s="301">
        <f t="shared" si="89"/>
        <v>3731500</v>
      </c>
      <c r="R242" s="297">
        <f t="shared" si="89"/>
        <v>3731500</v>
      </c>
      <c r="S242" s="301">
        <f t="shared" si="89"/>
        <v>0</v>
      </c>
      <c r="T242" s="301">
        <f t="shared" si="89"/>
        <v>3731500</v>
      </c>
      <c r="U242" s="522"/>
    </row>
    <row r="243" spans="1:21">
      <c r="A243" s="41"/>
      <c r="B243" s="133" t="s">
        <v>131</v>
      </c>
      <c r="C243" s="110" t="s">
        <v>125</v>
      </c>
      <c r="D243" s="89" t="s">
        <v>172</v>
      </c>
      <c r="E243" s="70" t="s">
        <v>172</v>
      </c>
      <c r="F243" s="70" t="s">
        <v>172</v>
      </c>
      <c r="G243" s="89" t="s">
        <v>274</v>
      </c>
      <c r="H243" s="72" t="s">
        <v>268</v>
      </c>
      <c r="I243" s="257" t="s">
        <v>144</v>
      </c>
      <c r="J243" s="490">
        <f t="shared" si="89"/>
        <v>3731500</v>
      </c>
      <c r="K243" s="401">
        <f t="shared" si="89"/>
        <v>0</v>
      </c>
      <c r="L243" s="301">
        <f t="shared" si="89"/>
        <v>3731500</v>
      </c>
      <c r="M243" s="301">
        <f t="shared" si="89"/>
        <v>0</v>
      </c>
      <c r="N243" s="301">
        <f t="shared" si="89"/>
        <v>3731500</v>
      </c>
      <c r="O243" s="297">
        <f t="shared" si="89"/>
        <v>3731500</v>
      </c>
      <c r="P243" s="401">
        <f t="shared" si="89"/>
        <v>0</v>
      </c>
      <c r="Q243" s="301">
        <f t="shared" si="89"/>
        <v>3731500</v>
      </c>
      <c r="R243" s="297">
        <f t="shared" si="89"/>
        <v>3731500</v>
      </c>
      <c r="S243" s="301">
        <f t="shared" si="89"/>
        <v>0</v>
      </c>
      <c r="T243" s="301">
        <f t="shared" si="89"/>
        <v>3731500</v>
      </c>
      <c r="U243" s="522"/>
    </row>
    <row r="244" spans="1:21">
      <c r="A244" s="41"/>
      <c r="B244" s="133" t="s">
        <v>145</v>
      </c>
      <c r="C244" s="110" t="s">
        <v>125</v>
      </c>
      <c r="D244" s="89" t="s">
        <v>172</v>
      </c>
      <c r="E244" s="70" t="s">
        <v>172</v>
      </c>
      <c r="F244" s="70" t="s">
        <v>172</v>
      </c>
      <c r="G244" s="89" t="s">
        <v>274</v>
      </c>
      <c r="H244" s="72" t="s">
        <v>268</v>
      </c>
      <c r="I244" s="257" t="s">
        <v>181</v>
      </c>
      <c r="J244" s="429">
        <f>3572500+159000</f>
        <v>3731500</v>
      </c>
      <c r="K244" s="417">
        <v>0</v>
      </c>
      <c r="L244" s="419">
        <f>3572500+159000</f>
        <v>3731500</v>
      </c>
      <c r="M244" s="419">
        <v>0</v>
      </c>
      <c r="N244" s="419">
        <f>3572500+159000</f>
        <v>3731500</v>
      </c>
      <c r="O244" s="418">
        <f>3572500+159000</f>
        <v>3731500</v>
      </c>
      <c r="P244" s="417">
        <v>0</v>
      </c>
      <c r="Q244" s="419">
        <f>3572500+159000</f>
        <v>3731500</v>
      </c>
      <c r="R244" s="418">
        <f>3572500+159000</f>
        <v>3731500</v>
      </c>
      <c r="S244" s="419">
        <v>0</v>
      </c>
      <c r="T244" s="419">
        <f>3572500+159000</f>
        <v>3731500</v>
      </c>
      <c r="U244" s="522"/>
    </row>
    <row r="245" spans="1:21" ht="25.5">
      <c r="A245" s="41"/>
      <c r="B245" s="82" t="s">
        <v>360</v>
      </c>
      <c r="C245" s="110" t="s">
        <v>125</v>
      </c>
      <c r="D245" s="89" t="s">
        <v>172</v>
      </c>
      <c r="E245" s="70" t="s">
        <v>172</v>
      </c>
      <c r="F245" s="70" t="s">
        <v>172</v>
      </c>
      <c r="G245" s="89" t="s">
        <v>361</v>
      </c>
      <c r="H245" s="72" t="s">
        <v>172</v>
      </c>
      <c r="I245" s="257"/>
      <c r="J245" s="429"/>
      <c r="K245" s="417"/>
      <c r="L245" s="419"/>
      <c r="M245" s="419"/>
      <c r="N245" s="419">
        <f>N246</f>
        <v>0</v>
      </c>
      <c r="O245" s="418"/>
      <c r="P245" s="417"/>
      <c r="Q245" s="419">
        <f>Q246</f>
        <v>9973757.5099999998</v>
      </c>
      <c r="R245" s="418"/>
      <c r="S245" s="419"/>
      <c r="T245" s="419">
        <f>T246</f>
        <v>9973757.5099999998</v>
      </c>
      <c r="U245" s="522"/>
    </row>
    <row r="246" spans="1:21" ht="25.5">
      <c r="A246" s="41"/>
      <c r="B246" s="82" t="s">
        <v>77</v>
      </c>
      <c r="C246" s="110" t="s">
        <v>125</v>
      </c>
      <c r="D246" s="89" t="s">
        <v>172</v>
      </c>
      <c r="E246" s="70" t="s">
        <v>172</v>
      </c>
      <c r="F246" s="70" t="s">
        <v>172</v>
      </c>
      <c r="G246" s="89" t="s">
        <v>361</v>
      </c>
      <c r="H246" s="72" t="s">
        <v>172</v>
      </c>
      <c r="I246" s="257" t="s">
        <v>78</v>
      </c>
      <c r="J246" s="429"/>
      <c r="K246" s="417"/>
      <c r="L246" s="419"/>
      <c r="M246" s="419"/>
      <c r="N246" s="419">
        <f>N247</f>
        <v>0</v>
      </c>
      <c r="O246" s="418"/>
      <c r="P246" s="417"/>
      <c r="Q246" s="419">
        <f>Q247</f>
        <v>9973757.5099999998</v>
      </c>
      <c r="R246" s="418"/>
      <c r="S246" s="419"/>
      <c r="T246" s="419">
        <f>T247</f>
        <v>9973757.5099999998</v>
      </c>
      <c r="U246" s="522"/>
    </row>
    <row r="247" spans="1:21" ht="25.5">
      <c r="A247" s="41"/>
      <c r="B247" s="82" t="s">
        <v>79</v>
      </c>
      <c r="C247" s="110" t="s">
        <v>125</v>
      </c>
      <c r="D247" s="89" t="s">
        <v>172</v>
      </c>
      <c r="E247" s="70" t="s">
        <v>172</v>
      </c>
      <c r="F247" s="70" t="s">
        <v>172</v>
      </c>
      <c r="G247" s="89" t="s">
        <v>361</v>
      </c>
      <c r="H247" s="72" t="s">
        <v>172</v>
      </c>
      <c r="I247" s="257" t="s">
        <v>80</v>
      </c>
      <c r="J247" s="429"/>
      <c r="K247" s="417"/>
      <c r="L247" s="419"/>
      <c r="M247" s="419"/>
      <c r="N247" s="419">
        <v>0</v>
      </c>
      <c r="O247" s="418"/>
      <c r="P247" s="417"/>
      <c r="Q247" s="321">
        <v>9973757.5099999998</v>
      </c>
      <c r="R247" s="319">
        <v>9973757.5099999998</v>
      </c>
      <c r="S247" s="321">
        <v>0</v>
      </c>
      <c r="T247" s="321">
        <v>9973757.5099999998</v>
      </c>
      <c r="U247" s="522"/>
    </row>
    <row r="248" spans="1:21" ht="38.25">
      <c r="A248" s="41"/>
      <c r="B248" s="178" t="s">
        <v>462</v>
      </c>
      <c r="C248" s="113" t="s">
        <v>125</v>
      </c>
      <c r="D248" s="92" t="s">
        <v>172</v>
      </c>
      <c r="E248" s="70" t="s">
        <v>172</v>
      </c>
      <c r="F248" s="70" t="s">
        <v>172</v>
      </c>
      <c r="G248" s="92" t="s">
        <v>461</v>
      </c>
      <c r="H248" s="72" t="s">
        <v>268</v>
      </c>
      <c r="I248" s="392"/>
      <c r="J248" s="429"/>
      <c r="K248" s="417"/>
      <c r="L248" s="419">
        <f t="shared" ref="L248:T249" si="90">L249</f>
        <v>0</v>
      </c>
      <c r="M248" s="419">
        <f t="shared" si="90"/>
        <v>692734</v>
      </c>
      <c r="N248" s="419">
        <f t="shared" si="90"/>
        <v>692734</v>
      </c>
      <c r="O248" s="418">
        <f t="shared" si="90"/>
        <v>0</v>
      </c>
      <c r="P248" s="417">
        <f t="shared" si="90"/>
        <v>43898596</v>
      </c>
      <c r="Q248" s="419">
        <f t="shared" si="90"/>
        <v>43898596</v>
      </c>
      <c r="R248" s="418">
        <f t="shared" si="90"/>
        <v>0</v>
      </c>
      <c r="S248" s="419">
        <f t="shared" si="90"/>
        <v>0</v>
      </c>
      <c r="T248" s="419">
        <f t="shared" si="90"/>
        <v>0</v>
      </c>
      <c r="U248" s="522"/>
    </row>
    <row r="249" spans="1:21" ht="25.5">
      <c r="A249" s="41"/>
      <c r="B249" s="74" t="s">
        <v>77</v>
      </c>
      <c r="C249" s="113" t="s">
        <v>125</v>
      </c>
      <c r="D249" s="92" t="s">
        <v>172</v>
      </c>
      <c r="E249" s="70" t="s">
        <v>172</v>
      </c>
      <c r="F249" s="70" t="s">
        <v>172</v>
      </c>
      <c r="G249" s="92" t="s">
        <v>461</v>
      </c>
      <c r="H249" s="72" t="s">
        <v>268</v>
      </c>
      <c r="I249" s="257" t="s">
        <v>78</v>
      </c>
      <c r="J249" s="429"/>
      <c r="K249" s="417"/>
      <c r="L249" s="419">
        <f t="shared" si="90"/>
        <v>0</v>
      </c>
      <c r="M249" s="419">
        <f t="shared" si="90"/>
        <v>692734</v>
      </c>
      <c r="N249" s="419">
        <f t="shared" si="90"/>
        <v>692734</v>
      </c>
      <c r="O249" s="418">
        <f t="shared" si="90"/>
        <v>0</v>
      </c>
      <c r="P249" s="417">
        <f t="shared" si="90"/>
        <v>43898596</v>
      </c>
      <c r="Q249" s="419">
        <f t="shared" si="90"/>
        <v>43898596</v>
      </c>
      <c r="R249" s="418">
        <f t="shared" si="90"/>
        <v>0</v>
      </c>
      <c r="S249" s="419">
        <f t="shared" si="90"/>
        <v>0</v>
      </c>
      <c r="T249" s="419">
        <f t="shared" si="90"/>
        <v>0</v>
      </c>
      <c r="U249" s="522"/>
    </row>
    <row r="250" spans="1:21" ht="25.5">
      <c r="A250" s="41"/>
      <c r="B250" s="74" t="s">
        <v>79</v>
      </c>
      <c r="C250" s="113" t="s">
        <v>125</v>
      </c>
      <c r="D250" s="92" t="s">
        <v>172</v>
      </c>
      <c r="E250" s="70" t="s">
        <v>172</v>
      </c>
      <c r="F250" s="70" t="s">
        <v>172</v>
      </c>
      <c r="G250" s="92" t="s">
        <v>461</v>
      </c>
      <c r="H250" s="72" t="s">
        <v>268</v>
      </c>
      <c r="I250" s="257" t="s">
        <v>80</v>
      </c>
      <c r="J250" s="429"/>
      <c r="K250" s="417"/>
      <c r="L250" s="419">
        <v>0</v>
      </c>
      <c r="M250" s="419">
        <f>581896.56+110837.44</f>
        <v>692734</v>
      </c>
      <c r="N250" s="419">
        <f>M250</f>
        <v>692734</v>
      </c>
      <c r="O250" s="418">
        <v>0</v>
      </c>
      <c r="P250" s="417">
        <f>7023775.36+36874820.64</f>
        <v>43898596</v>
      </c>
      <c r="Q250" s="419">
        <f>P250</f>
        <v>43898596</v>
      </c>
      <c r="R250" s="418">
        <v>0</v>
      </c>
      <c r="S250" s="419">
        <v>0</v>
      </c>
      <c r="T250" s="419">
        <f>S250</f>
        <v>0</v>
      </c>
      <c r="U250" s="522"/>
    </row>
    <row r="251" spans="1:21" ht="30" customHeight="1">
      <c r="A251" s="41"/>
      <c r="B251" s="74" t="s">
        <v>432</v>
      </c>
      <c r="C251" s="110" t="s">
        <v>125</v>
      </c>
      <c r="D251" s="89" t="s">
        <v>172</v>
      </c>
      <c r="E251" s="70" t="s">
        <v>172</v>
      </c>
      <c r="F251" s="70" t="s">
        <v>172</v>
      </c>
      <c r="G251" s="89" t="s">
        <v>431</v>
      </c>
      <c r="H251" s="72" t="s">
        <v>172</v>
      </c>
      <c r="I251" s="257"/>
      <c r="J251" s="298"/>
      <c r="K251" s="316"/>
      <c r="L251" s="321">
        <f t="shared" ref="L251:S252" si="91">L252</f>
        <v>8497374.6400000006</v>
      </c>
      <c r="M251" s="321">
        <f t="shared" si="91"/>
        <v>0</v>
      </c>
      <c r="N251" s="321">
        <f t="shared" si="91"/>
        <v>8497374.6400000006</v>
      </c>
      <c r="O251" s="319">
        <f t="shared" si="91"/>
        <v>0</v>
      </c>
      <c r="P251" s="317">
        <f t="shared" si="91"/>
        <v>0</v>
      </c>
      <c r="Q251" s="321">
        <f t="shared" si="91"/>
        <v>0</v>
      </c>
      <c r="R251" s="319">
        <f t="shared" si="91"/>
        <v>0</v>
      </c>
      <c r="S251" s="321">
        <f t="shared" si="91"/>
        <v>0</v>
      </c>
      <c r="T251" s="419">
        <f>T252</f>
        <v>0</v>
      </c>
      <c r="U251" s="522"/>
    </row>
    <row r="252" spans="1:21" ht="25.5">
      <c r="A252" s="41"/>
      <c r="B252" s="74" t="s">
        <v>77</v>
      </c>
      <c r="C252" s="110" t="s">
        <v>125</v>
      </c>
      <c r="D252" s="89" t="s">
        <v>172</v>
      </c>
      <c r="E252" s="70" t="s">
        <v>172</v>
      </c>
      <c r="F252" s="70" t="s">
        <v>172</v>
      </c>
      <c r="G252" s="89" t="s">
        <v>431</v>
      </c>
      <c r="H252" s="72" t="s">
        <v>172</v>
      </c>
      <c r="I252" s="257" t="s">
        <v>78</v>
      </c>
      <c r="J252" s="298"/>
      <c r="K252" s="316"/>
      <c r="L252" s="321">
        <f t="shared" si="91"/>
        <v>8497374.6400000006</v>
      </c>
      <c r="M252" s="321">
        <f t="shared" si="91"/>
        <v>0</v>
      </c>
      <c r="N252" s="321">
        <f t="shared" si="91"/>
        <v>8497374.6400000006</v>
      </c>
      <c r="O252" s="319">
        <f t="shared" si="91"/>
        <v>0</v>
      </c>
      <c r="P252" s="317">
        <f t="shared" si="91"/>
        <v>0</v>
      </c>
      <c r="Q252" s="321">
        <f t="shared" si="91"/>
        <v>0</v>
      </c>
      <c r="R252" s="319">
        <f t="shared" si="91"/>
        <v>0</v>
      </c>
      <c r="S252" s="321">
        <f t="shared" si="91"/>
        <v>0</v>
      </c>
      <c r="T252" s="419">
        <f>T253</f>
        <v>0</v>
      </c>
      <c r="U252" s="522"/>
    </row>
    <row r="253" spans="1:21" ht="25.5">
      <c r="A253" s="41"/>
      <c r="B253" s="74" t="s">
        <v>79</v>
      </c>
      <c r="C253" s="110" t="s">
        <v>125</v>
      </c>
      <c r="D253" s="89" t="s">
        <v>172</v>
      </c>
      <c r="E253" s="70" t="s">
        <v>172</v>
      </c>
      <c r="F253" s="70" t="s">
        <v>172</v>
      </c>
      <c r="G253" s="89" t="s">
        <v>431</v>
      </c>
      <c r="H253" s="72" t="s">
        <v>172</v>
      </c>
      <c r="I253" s="257" t="s">
        <v>80</v>
      </c>
      <c r="J253" s="435"/>
      <c r="K253" s="435"/>
      <c r="L253" s="321">
        <v>8497374.6400000006</v>
      </c>
      <c r="M253" s="321">
        <v>0</v>
      </c>
      <c r="N253" s="321">
        <f>M253+L253</f>
        <v>8497374.6400000006</v>
      </c>
      <c r="O253" s="319">
        <v>0</v>
      </c>
      <c r="P253" s="317">
        <v>0</v>
      </c>
      <c r="Q253" s="321">
        <v>0</v>
      </c>
      <c r="R253" s="319">
        <v>0</v>
      </c>
      <c r="S253" s="321">
        <v>0</v>
      </c>
      <c r="T253" s="419">
        <v>0</v>
      </c>
      <c r="U253" s="522"/>
    </row>
    <row r="254" spans="1:21" ht="89.25">
      <c r="A254" s="41"/>
      <c r="B254" s="178" t="s">
        <v>343</v>
      </c>
      <c r="C254" s="113" t="s">
        <v>125</v>
      </c>
      <c r="D254" s="92" t="s">
        <v>172</v>
      </c>
      <c r="E254" s="70" t="s">
        <v>172</v>
      </c>
      <c r="F254" s="70" t="s">
        <v>172</v>
      </c>
      <c r="G254" s="92" t="s">
        <v>295</v>
      </c>
      <c r="H254" s="72" t="s">
        <v>268</v>
      </c>
      <c r="I254" s="392"/>
      <c r="J254" s="490">
        <f t="shared" ref="J254:T255" si="92">J255</f>
        <v>5150000</v>
      </c>
      <c r="K254" s="401">
        <f t="shared" si="92"/>
        <v>0</v>
      </c>
      <c r="L254" s="301">
        <f t="shared" si="92"/>
        <v>5478723.4000000004</v>
      </c>
      <c r="M254" s="301">
        <f t="shared" si="92"/>
        <v>0</v>
      </c>
      <c r="N254" s="301">
        <f t="shared" si="92"/>
        <v>5478723.4000000004</v>
      </c>
      <c r="O254" s="297">
        <f t="shared" si="92"/>
        <v>5600797.8700000001</v>
      </c>
      <c r="P254" s="401">
        <f t="shared" si="92"/>
        <v>0</v>
      </c>
      <c r="Q254" s="301">
        <f t="shared" si="92"/>
        <v>5600797.8700000001</v>
      </c>
      <c r="R254" s="297">
        <f t="shared" si="92"/>
        <v>5725265.96</v>
      </c>
      <c r="S254" s="301">
        <f t="shared" si="92"/>
        <v>0</v>
      </c>
      <c r="T254" s="301">
        <f t="shared" si="92"/>
        <v>5725265.96</v>
      </c>
      <c r="U254" s="522"/>
    </row>
    <row r="255" spans="1:21" ht="25.5">
      <c r="A255" s="41"/>
      <c r="B255" s="74" t="s">
        <v>77</v>
      </c>
      <c r="C255" s="113" t="s">
        <v>125</v>
      </c>
      <c r="D255" s="92" t="s">
        <v>172</v>
      </c>
      <c r="E255" s="70" t="s">
        <v>172</v>
      </c>
      <c r="F255" s="70" t="s">
        <v>172</v>
      </c>
      <c r="G255" s="92" t="s">
        <v>295</v>
      </c>
      <c r="H255" s="72" t="s">
        <v>268</v>
      </c>
      <c r="I255" s="257" t="s">
        <v>78</v>
      </c>
      <c r="J255" s="490">
        <f t="shared" si="92"/>
        <v>5150000</v>
      </c>
      <c r="K255" s="401">
        <f t="shared" si="92"/>
        <v>0</v>
      </c>
      <c r="L255" s="301">
        <f t="shared" si="92"/>
        <v>5478723.4000000004</v>
      </c>
      <c r="M255" s="301">
        <f t="shared" si="92"/>
        <v>0</v>
      </c>
      <c r="N255" s="301">
        <f t="shared" si="92"/>
        <v>5478723.4000000004</v>
      </c>
      <c r="O255" s="297">
        <f t="shared" si="92"/>
        <v>5600797.8700000001</v>
      </c>
      <c r="P255" s="401">
        <f t="shared" si="92"/>
        <v>0</v>
      </c>
      <c r="Q255" s="301">
        <f t="shared" si="92"/>
        <v>5600797.8700000001</v>
      </c>
      <c r="R255" s="297">
        <f t="shared" si="92"/>
        <v>5725265.96</v>
      </c>
      <c r="S255" s="301">
        <f t="shared" si="92"/>
        <v>0</v>
      </c>
      <c r="T255" s="301">
        <f t="shared" si="92"/>
        <v>5725265.96</v>
      </c>
      <c r="U255" s="522"/>
    </row>
    <row r="256" spans="1:21" ht="25.5">
      <c r="A256" s="41"/>
      <c r="B256" s="74" t="s">
        <v>79</v>
      </c>
      <c r="C256" s="113" t="s">
        <v>125</v>
      </c>
      <c r="D256" s="92" t="s">
        <v>172</v>
      </c>
      <c r="E256" s="70" t="s">
        <v>172</v>
      </c>
      <c r="F256" s="70" t="s">
        <v>172</v>
      </c>
      <c r="G256" s="92" t="s">
        <v>295</v>
      </c>
      <c r="H256" s="72" t="s">
        <v>268</v>
      </c>
      <c r="I256" s="257" t="s">
        <v>80</v>
      </c>
      <c r="J256" s="490">
        <v>5150000</v>
      </c>
      <c r="K256" s="401">
        <v>0</v>
      </c>
      <c r="L256" s="301">
        <v>5478723.4000000004</v>
      </c>
      <c r="M256" s="301">
        <v>0</v>
      </c>
      <c r="N256" s="301">
        <f>M256+L256</f>
        <v>5478723.4000000004</v>
      </c>
      <c r="O256" s="297">
        <v>5600797.8700000001</v>
      </c>
      <c r="P256" s="401">
        <v>0</v>
      </c>
      <c r="Q256" s="301">
        <f>P256+O256</f>
        <v>5600797.8700000001</v>
      </c>
      <c r="R256" s="297">
        <v>5725265.96</v>
      </c>
      <c r="S256" s="301">
        <v>0</v>
      </c>
      <c r="T256" s="301">
        <f>S256+R256</f>
        <v>5725265.96</v>
      </c>
      <c r="U256" s="522"/>
    </row>
    <row r="257" spans="1:21" ht="38.25" hidden="1">
      <c r="A257" s="41"/>
      <c r="B257" s="133" t="s">
        <v>429</v>
      </c>
      <c r="C257" s="110" t="s">
        <v>125</v>
      </c>
      <c r="D257" s="89" t="s">
        <v>172</v>
      </c>
      <c r="E257" s="70" t="s">
        <v>172</v>
      </c>
      <c r="F257" s="70" t="s">
        <v>172</v>
      </c>
      <c r="G257" s="89" t="s">
        <v>430</v>
      </c>
      <c r="H257" s="72" t="s">
        <v>268</v>
      </c>
      <c r="I257" s="257"/>
      <c r="J257" s="429"/>
      <c r="K257" s="417"/>
      <c r="L257" s="419">
        <f t="shared" ref="L257:T258" si="93">L258</f>
        <v>46436120</v>
      </c>
      <c r="M257" s="419">
        <f t="shared" si="93"/>
        <v>-46436120</v>
      </c>
      <c r="N257" s="419">
        <f t="shared" si="93"/>
        <v>0</v>
      </c>
      <c r="O257" s="418">
        <f t="shared" si="93"/>
        <v>0</v>
      </c>
      <c r="P257" s="417">
        <f t="shared" si="93"/>
        <v>0</v>
      </c>
      <c r="Q257" s="419">
        <f t="shared" si="93"/>
        <v>0</v>
      </c>
      <c r="R257" s="418">
        <f t="shared" si="93"/>
        <v>0</v>
      </c>
      <c r="S257" s="419">
        <f t="shared" si="93"/>
        <v>0</v>
      </c>
      <c r="T257" s="419">
        <f t="shared" si="93"/>
        <v>0</v>
      </c>
      <c r="U257" s="522"/>
    </row>
    <row r="258" spans="1:21" ht="25.5" hidden="1">
      <c r="A258" s="41"/>
      <c r="B258" s="74" t="s">
        <v>77</v>
      </c>
      <c r="C258" s="110" t="s">
        <v>125</v>
      </c>
      <c r="D258" s="89" t="s">
        <v>172</v>
      </c>
      <c r="E258" s="70" t="s">
        <v>172</v>
      </c>
      <c r="F258" s="70" t="s">
        <v>172</v>
      </c>
      <c r="G258" s="89" t="s">
        <v>430</v>
      </c>
      <c r="H258" s="72" t="s">
        <v>268</v>
      </c>
      <c r="I258" s="257" t="s">
        <v>78</v>
      </c>
      <c r="J258" s="429"/>
      <c r="K258" s="417"/>
      <c r="L258" s="419">
        <f t="shared" si="93"/>
        <v>46436120</v>
      </c>
      <c r="M258" s="419">
        <f t="shared" si="93"/>
        <v>-46436120</v>
      </c>
      <c r="N258" s="419">
        <f t="shared" si="93"/>
        <v>0</v>
      </c>
      <c r="O258" s="418">
        <f t="shared" si="93"/>
        <v>0</v>
      </c>
      <c r="P258" s="417">
        <f t="shared" si="93"/>
        <v>0</v>
      </c>
      <c r="Q258" s="419">
        <f t="shared" si="93"/>
        <v>0</v>
      </c>
      <c r="R258" s="418">
        <f t="shared" si="93"/>
        <v>0</v>
      </c>
      <c r="S258" s="419">
        <f t="shared" si="93"/>
        <v>0</v>
      </c>
      <c r="T258" s="419">
        <f t="shared" si="93"/>
        <v>0</v>
      </c>
      <c r="U258" s="522"/>
    </row>
    <row r="259" spans="1:21" ht="25.5" hidden="1">
      <c r="A259" s="41"/>
      <c r="B259" s="74" t="s">
        <v>79</v>
      </c>
      <c r="C259" s="110" t="s">
        <v>125</v>
      </c>
      <c r="D259" s="89" t="s">
        <v>172</v>
      </c>
      <c r="E259" s="70" t="s">
        <v>172</v>
      </c>
      <c r="F259" s="70" t="s">
        <v>172</v>
      </c>
      <c r="G259" s="89" t="s">
        <v>430</v>
      </c>
      <c r="H259" s="72" t="s">
        <v>268</v>
      </c>
      <c r="I259" s="257" t="s">
        <v>80</v>
      </c>
      <c r="J259" s="429"/>
      <c r="K259" s="417"/>
      <c r="L259" s="419">
        <v>46436120</v>
      </c>
      <c r="M259" s="419">
        <f>-46436120+7430000-7430000</f>
        <v>-46436120</v>
      </c>
      <c r="N259" s="419">
        <f>M259+L259</f>
        <v>0</v>
      </c>
      <c r="O259" s="418">
        <v>0</v>
      </c>
      <c r="P259" s="417">
        <v>0</v>
      </c>
      <c r="Q259" s="419">
        <v>0</v>
      </c>
      <c r="R259" s="418">
        <v>0</v>
      </c>
      <c r="S259" s="419">
        <v>0</v>
      </c>
      <c r="T259" s="419">
        <v>0</v>
      </c>
      <c r="U259" s="522"/>
    </row>
    <row r="260" spans="1:21">
      <c r="A260" s="41"/>
      <c r="B260" s="188"/>
      <c r="C260" s="162"/>
      <c r="D260" s="98"/>
      <c r="E260" s="99"/>
      <c r="F260" s="99"/>
      <c r="G260" s="98"/>
      <c r="H260" s="121"/>
      <c r="I260" s="390"/>
      <c r="J260" s="491"/>
      <c r="K260" s="374"/>
      <c r="L260" s="302"/>
      <c r="M260" s="302"/>
      <c r="N260" s="302"/>
      <c r="O260" s="299"/>
      <c r="P260" s="374"/>
      <c r="Q260" s="302"/>
      <c r="R260" s="299"/>
      <c r="S260" s="302"/>
      <c r="T260" s="302"/>
      <c r="U260" s="522"/>
    </row>
    <row r="261" spans="1:21">
      <c r="A261" s="41"/>
      <c r="B261" s="184"/>
      <c r="C261" s="185"/>
      <c r="D261" s="186"/>
      <c r="E261" s="197"/>
      <c r="F261" s="197"/>
      <c r="G261" s="187"/>
      <c r="H261" s="384"/>
      <c r="I261" s="391"/>
      <c r="J261" s="481"/>
      <c r="K261" s="314"/>
      <c r="L261" s="309"/>
      <c r="M261" s="481"/>
      <c r="N261" s="309"/>
      <c r="O261" s="310"/>
      <c r="P261" s="314"/>
      <c r="Q261" s="309"/>
      <c r="R261" s="310"/>
      <c r="S261" s="310"/>
      <c r="T261" s="310"/>
      <c r="U261" s="522"/>
    </row>
    <row r="262" spans="1:21" ht="47.25">
      <c r="A262" s="41"/>
      <c r="B262" s="165" t="s">
        <v>374</v>
      </c>
      <c r="C262" s="229" t="s">
        <v>151</v>
      </c>
      <c r="D262" s="230" t="s">
        <v>172</v>
      </c>
      <c r="E262" s="116" t="s">
        <v>172</v>
      </c>
      <c r="F262" s="116" t="s">
        <v>172</v>
      </c>
      <c r="G262" s="198" t="s">
        <v>173</v>
      </c>
      <c r="H262" s="258" t="s">
        <v>172</v>
      </c>
      <c r="I262" s="394"/>
      <c r="J262" s="482">
        <f t="shared" ref="J262:N264" si="94">J263</f>
        <v>5152900.67</v>
      </c>
      <c r="K262" s="315">
        <f t="shared" si="94"/>
        <v>0</v>
      </c>
      <c r="L262" s="304">
        <f t="shared" si="94"/>
        <v>5341900.67</v>
      </c>
      <c r="M262" s="482">
        <f t="shared" si="94"/>
        <v>0</v>
      </c>
      <c r="N262" s="304">
        <f t="shared" si="94"/>
        <v>5341900.67</v>
      </c>
      <c r="O262" s="296">
        <f t="shared" ref="O262:T264" si="95">O263</f>
        <v>10025880.42</v>
      </c>
      <c r="P262" s="315">
        <f t="shared" si="95"/>
        <v>0</v>
      </c>
      <c r="Q262" s="304">
        <f t="shared" si="95"/>
        <v>10025880.42</v>
      </c>
      <c r="R262" s="296">
        <f t="shared" si="95"/>
        <v>11482117.01</v>
      </c>
      <c r="S262" s="296">
        <f t="shared" si="95"/>
        <v>0</v>
      </c>
      <c r="T262" s="296">
        <f t="shared" si="95"/>
        <v>11482117.01</v>
      </c>
      <c r="U262" s="522"/>
    </row>
    <row r="263" spans="1:21" ht="18" customHeight="1">
      <c r="A263" s="41"/>
      <c r="B263" s="489" t="s">
        <v>289</v>
      </c>
      <c r="C263" s="202" t="s">
        <v>151</v>
      </c>
      <c r="D263" s="85" t="s">
        <v>172</v>
      </c>
      <c r="E263" s="24" t="s">
        <v>172</v>
      </c>
      <c r="F263" s="24" t="s">
        <v>172</v>
      </c>
      <c r="G263" s="73" t="s">
        <v>288</v>
      </c>
      <c r="H263" s="72" t="s">
        <v>172</v>
      </c>
      <c r="I263" s="252"/>
      <c r="J263" s="435">
        <f t="shared" si="94"/>
        <v>5152900.67</v>
      </c>
      <c r="K263" s="316">
        <f t="shared" si="94"/>
        <v>0</v>
      </c>
      <c r="L263" s="305">
        <f t="shared" si="94"/>
        <v>5341900.67</v>
      </c>
      <c r="M263" s="435">
        <f t="shared" si="94"/>
        <v>0</v>
      </c>
      <c r="N263" s="305">
        <f t="shared" si="94"/>
        <v>5341900.67</v>
      </c>
      <c r="O263" s="298">
        <f t="shared" si="95"/>
        <v>10025880.42</v>
      </c>
      <c r="P263" s="316">
        <f t="shared" si="95"/>
        <v>0</v>
      </c>
      <c r="Q263" s="305">
        <f t="shared" si="95"/>
        <v>10025880.42</v>
      </c>
      <c r="R263" s="298">
        <f t="shared" si="95"/>
        <v>11482117.01</v>
      </c>
      <c r="S263" s="298">
        <f t="shared" si="95"/>
        <v>0</v>
      </c>
      <c r="T263" s="298">
        <f t="shared" si="95"/>
        <v>11482117.01</v>
      </c>
      <c r="U263" s="522"/>
    </row>
    <row r="264" spans="1:21" ht="28.5" customHeight="1">
      <c r="A264" s="41"/>
      <c r="B264" s="133" t="s">
        <v>161</v>
      </c>
      <c r="C264" s="202" t="s">
        <v>151</v>
      </c>
      <c r="D264" s="85" t="s">
        <v>172</v>
      </c>
      <c r="E264" s="24" t="s">
        <v>172</v>
      </c>
      <c r="F264" s="24" t="s">
        <v>172</v>
      </c>
      <c r="G264" s="73" t="s">
        <v>288</v>
      </c>
      <c r="H264" s="72" t="s">
        <v>172</v>
      </c>
      <c r="I264" s="252" t="s">
        <v>78</v>
      </c>
      <c r="J264" s="435">
        <f t="shared" si="94"/>
        <v>5152900.67</v>
      </c>
      <c r="K264" s="316">
        <f t="shared" si="94"/>
        <v>0</v>
      </c>
      <c r="L264" s="305">
        <f t="shared" si="94"/>
        <v>5341900.67</v>
      </c>
      <c r="M264" s="435">
        <f t="shared" si="94"/>
        <v>0</v>
      </c>
      <c r="N264" s="305">
        <f t="shared" si="94"/>
        <v>5341900.67</v>
      </c>
      <c r="O264" s="298">
        <f t="shared" si="95"/>
        <v>10025880.42</v>
      </c>
      <c r="P264" s="316">
        <f t="shared" si="95"/>
        <v>0</v>
      </c>
      <c r="Q264" s="305">
        <f t="shared" si="95"/>
        <v>10025880.42</v>
      </c>
      <c r="R264" s="298">
        <f t="shared" si="95"/>
        <v>11482117.01</v>
      </c>
      <c r="S264" s="298">
        <f t="shared" si="95"/>
        <v>0</v>
      </c>
      <c r="T264" s="298">
        <f t="shared" si="95"/>
        <v>11482117.01</v>
      </c>
      <c r="U264" s="522"/>
    </row>
    <row r="265" spans="1:21" ht="28.5" customHeight="1">
      <c r="A265" s="41"/>
      <c r="B265" s="133" t="s">
        <v>79</v>
      </c>
      <c r="C265" s="202" t="s">
        <v>151</v>
      </c>
      <c r="D265" s="85" t="s">
        <v>172</v>
      </c>
      <c r="E265" s="24" t="s">
        <v>172</v>
      </c>
      <c r="F265" s="24" t="s">
        <v>172</v>
      </c>
      <c r="G265" s="73" t="s">
        <v>288</v>
      </c>
      <c r="H265" s="72" t="s">
        <v>172</v>
      </c>
      <c r="I265" s="252" t="s">
        <v>80</v>
      </c>
      <c r="J265" s="435">
        <v>5152900.67</v>
      </c>
      <c r="K265" s="316">
        <v>0</v>
      </c>
      <c r="L265" s="306">
        <v>5341900.67</v>
      </c>
      <c r="M265" s="435">
        <v>0</v>
      </c>
      <c r="N265" s="305">
        <f>L265+M265</f>
        <v>5341900.67</v>
      </c>
      <c r="O265" s="311">
        <v>10025880.42</v>
      </c>
      <c r="P265" s="351">
        <v>0</v>
      </c>
      <c r="Q265" s="306">
        <v>10025880.42</v>
      </c>
      <c r="R265" s="298">
        <v>11482117.01</v>
      </c>
      <c r="S265" s="298">
        <v>0</v>
      </c>
      <c r="T265" s="298">
        <v>11482117.01</v>
      </c>
      <c r="U265" s="522"/>
    </row>
    <row r="266" spans="1:21" ht="10.5" customHeight="1">
      <c r="A266" s="41"/>
      <c r="B266" s="200"/>
      <c r="C266" s="185"/>
      <c r="D266" s="186"/>
      <c r="E266" s="197"/>
      <c r="F266" s="197"/>
      <c r="G266" s="187"/>
      <c r="H266" s="384"/>
      <c r="I266" s="391"/>
      <c r="J266" s="481"/>
      <c r="K266" s="314"/>
      <c r="L266" s="314"/>
      <c r="M266" s="309"/>
      <c r="N266" s="309"/>
      <c r="O266" s="310"/>
      <c r="P266" s="481"/>
      <c r="Q266" s="309"/>
      <c r="R266" s="481"/>
      <c r="S266" s="309"/>
      <c r="T266" s="310"/>
      <c r="U266" s="522"/>
    </row>
    <row r="267" spans="1:21" s="38" customFormat="1" ht="53.25" customHeight="1">
      <c r="A267" s="40"/>
      <c r="B267" s="165" t="s">
        <v>338</v>
      </c>
      <c r="C267" s="194" t="s">
        <v>132</v>
      </c>
      <c r="D267" s="116" t="s">
        <v>172</v>
      </c>
      <c r="E267" s="116" t="s">
        <v>172</v>
      </c>
      <c r="F267" s="116" t="s">
        <v>172</v>
      </c>
      <c r="G267" s="116" t="s">
        <v>173</v>
      </c>
      <c r="H267" s="258" t="s">
        <v>172</v>
      </c>
      <c r="I267" s="255"/>
      <c r="J267" s="482">
        <f t="shared" ref="J267:Q267" si="96">J268+J274</f>
        <v>118265934.94</v>
      </c>
      <c r="K267" s="315">
        <f t="shared" si="96"/>
        <v>0</v>
      </c>
      <c r="L267" s="315">
        <f t="shared" si="96"/>
        <v>118412191.35999998</v>
      </c>
      <c r="M267" s="304">
        <f t="shared" si="96"/>
        <v>355000</v>
      </c>
      <c r="N267" s="304">
        <f t="shared" si="96"/>
        <v>118767191.35999998</v>
      </c>
      <c r="O267" s="296">
        <f t="shared" si="96"/>
        <v>25873400.339999996</v>
      </c>
      <c r="P267" s="482">
        <f t="shared" si="96"/>
        <v>0</v>
      </c>
      <c r="Q267" s="304">
        <f t="shared" si="96"/>
        <v>25873400.339999996</v>
      </c>
      <c r="R267" s="482">
        <f>R268+R274</f>
        <v>26382566.18</v>
      </c>
      <c r="S267" s="304">
        <f>S268+S274</f>
        <v>0</v>
      </c>
      <c r="T267" s="296">
        <f>T268+T274</f>
        <v>26382566.18</v>
      </c>
      <c r="U267" s="522"/>
    </row>
    <row r="268" spans="1:21" s="38" customFormat="1" ht="39" customHeight="1">
      <c r="A268" s="40"/>
      <c r="B268" s="74" t="s">
        <v>197</v>
      </c>
      <c r="C268" s="77" t="s">
        <v>132</v>
      </c>
      <c r="D268" s="70" t="s">
        <v>174</v>
      </c>
      <c r="E268" s="24" t="s">
        <v>172</v>
      </c>
      <c r="F268" s="24" t="s">
        <v>172</v>
      </c>
      <c r="G268" s="70" t="s">
        <v>173</v>
      </c>
      <c r="H268" s="72" t="s">
        <v>172</v>
      </c>
      <c r="I268" s="257"/>
      <c r="J268" s="435">
        <f t="shared" ref="J268:Q268" si="97">J269</f>
        <v>11946300</v>
      </c>
      <c r="K268" s="316">
        <f t="shared" si="97"/>
        <v>0</v>
      </c>
      <c r="L268" s="316">
        <f t="shared" si="97"/>
        <v>11946300</v>
      </c>
      <c r="M268" s="305">
        <f t="shared" si="97"/>
        <v>0</v>
      </c>
      <c r="N268" s="305">
        <f t="shared" si="97"/>
        <v>11946300</v>
      </c>
      <c r="O268" s="298">
        <f t="shared" si="97"/>
        <v>11946300</v>
      </c>
      <c r="P268" s="435">
        <f t="shared" si="97"/>
        <v>0</v>
      </c>
      <c r="Q268" s="305">
        <f t="shared" si="97"/>
        <v>11946300</v>
      </c>
      <c r="R268" s="435">
        <f>R269</f>
        <v>11946300</v>
      </c>
      <c r="S268" s="305">
        <f>S269</f>
        <v>0</v>
      </c>
      <c r="T268" s="298">
        <f>T269</f>
        <v>11946300</v>
      </c>
      <c r="U268" s="522"/>
    </row>
    <row r="269" spans="1:21" s="38" customFormat="1" ht="30.75" customHeight="1">
      <c r="A269" s="40"/>
      <c r="B269" s="169" t="s">
        <v>42</v>
      </c>
      <c r="C269" s="77" t="s">
        <v>132</v>
      </c>
      <c r="D269" s="70" t="s">
        <v>174</v>
      </c>
      <c r="E269" s="24" t="s">
        <v>172</v>
      </c>
      <c r="F269" s="24" t="s">
        <v>172</v>
      </c>
      <c r="G269" s="70" t="s">
        <v>38</v>
      </c>
      <c r="H269" s="72" t="s">
        <v>172</v>
      </c>
      <c r="I269" s="257"/>
      <c r="J269" s="435">
        <f t="shared" ref="J269:Q269" si="98">J270+J272</f>
        <v>11946300</v>
      </c>
      <c r="K269" s="316">
        <f t="shared" si="98"/>
        <v>0</v>
      </c>
      <c r="L269" s="316">
        <f t="shared" si="98"/>
        <v>11946300</v>
      </c>
      <c r="M269" s="305">
        <f t="shared" si="98"/>
        <v>0</v>
      </c>
      <c r="N269" s="305">
        <f t="shared" si="98"/>
        <v>11946300</v>
      </c>
      <c r="O269" s="298">
        <f t="shared" si="98"/>
        <v>11946300</v>
      </c>
      <c r="P269" s="435">
        <f t="shared" si="98"/>
        <v>0</v>
      </c>
      <c r="Q269" s="305">
        <f t="shared" si="98"/>
        <v>11946300</v>
      </c>
      <c r="R269" s="435">
        <f>R270+R272</f>
        <v>11946300</v>
      </c>
      <c r="S269" s="305">
        <f>S270+S272</f>
        <v>0</v>
      </c>
      <c r="T269" s="298">
        <f>T270+T272</f>
        <v>11946300</v>
      </c>
      <c r="U269" s="522"/>
    </row>
    <row r="270" spans="1:21" s="38" customFormat="1" ht="53.25" customHeight="1">
      <c r="A270" s="40"/>
      <c r="B270" s="74" t="s">
        <v>96</v>
      </c>
      <c r="C270" s="77" t="s">
        <v>132</v>
      </c>
      <c r="D270" s="70" t="s">
        <v>174</v>
      </c>
      <c r="E270" s="24" t="s">
        <v>172</v>
      </c>
      <c r="F270" s="24" t="s">
        <v>172</v>
      </c>
      <c r="G270" s="84" t="s">
        <v>38</v>
      </c>
      <c r="H270" s="72" t="s">
        <v>172</v>
      </c>
      <c r="I270" s="256">
        <v>100</v>
      </c>
      <c r="J270" s="435">
        <f t="shared" ref="J270:Q270" si="99">J271</f>
        <v>11547700</v>
      </c>
      <c r="K270" s="316">
        <f t="shared" si="99"/>
        <v>0</v>
      </c>
      <c r="L270" s="316">
        <f t="shared" si="99"/>
        <v>11547700</v>
      </c>
      <c r="M270" s="305">
        <f t="shared" si="99"/>
        <v>0</v>
      </c>
      <c r="N270" s="305">
        <f t="shared" si="99"/>
        <v>11547700</v>
      </c>
      <c r="O270" s="298">
        <f t="shared" si="99"/>
        <v>11547700</v>
      </c>
      <c r="P270" s="435">
        <f t="shared" si="99"/>
        <v>0</v>
      </c>
      <c r="Q270" s="305">
        <f t="shared" si="99"/>
        <v>11547700</v>
      </c>
      <c r="R270" s="435">
        <f>R271</f>
        <v>11547700</v>
      </c>
      <c r="S270" s="305">
        <f>S271</f>
        <v>0</v>
      </c>
      <c r="T270" s="298">
        <f>T271</f>
        <v>11547700</v>
      </c>
      <c r="U270" s="522"/>
    </row>
    <row r="271" spans="1:21" s="38" customFormat="1" ht="36" customHeight="1">
      <c r="A271" s="40"/>
      <c r="B271" s="74" t="s">
        <v>86</v>
      </c>
      <c r="C271" s="77" t="s">
        <v>132</v>
      </c>
      <c r="D271" s="70" t="s">
        <v>174</v>
      </c>
      <c r="E271" s="24" t="s">
        <v>172</v>
      </c>
      <c r="F271" s="24" t="s">
        <v>172</v>
      </c>
      <c r="G271" s="84" t="s">
        <v>38</v>
      </c>
      <c r="H271" s="72" t="s">
        <v>172</v>
      </c>
      <c r="I271" s="256">
        <v>120</v>
      </c>
      <c r="J271" s="420">
        <v>11547700</v>
      </c>
      <c r="K271" s="317">
        <v>0</v>
      </c>
      <c r="L271" s="317">
        <v>11547700</v>
      </c>
      <c r="M271" s="321">
        <v>0</v>
      </c>
      <c r="N271" s="321">
        <v>11547700</v>
      </c>
      <c r="O271" s="319">
        <v>11547700</v>
      </c>
      <c r="P271" s="420">
        <v>0</v>
      </c>
      <c r="Q271" s="321">
        <v>11547700</v>
      </c>
      <c r="R271" s="420">
        <v>11547700</v>
      </c>
      <c r="S271" s="321">
        <v>0</v>
      </c>
      <c r="T271" s="319">
        <v>11547700</v>
      </c>
      <c r="U271" s="522"/>
    </row>
    <row r="272" spans="1:21" s="38" customFormat="1" ht="29.25" customHeight="1">
      <c r="A272" s="40"/>
      <c r="B272" s="74" t="s">
        <v>77</v>
      </c>
      <c r="C272" s="77" t="s">
        <v>132</v>
      </c>
      <c r="D272" s="70" t="s">
        <v>174</v>
      </c>
      <c r="E272" s="24" t="s">
        <v>172</v>
      </c>
      <c r="F272" s="24" t="s">
        <v>172</v>
      </c>
      <c r="G272" s="84" t="s">
        <v>38</v>
      </c>
      <c r="H272" s="72" t="s">
        <v>172</v>
      </c>
      <c r="I272" s="256">
        <v>200</v>
      </c>
      <c r="J272" s="420">
        <f t="shared" ref="J272:Q272" si="100">J273</f>
        <v>398600</v>
      </c>
      <c r="K272" s="317">
        <f t="shared" si="100"/>
        <v>0</v>
      </c>
      <c r="L272" s="317">
        <f t="shared" si="100"/>
        <v>398600</v>
      </c>
      <c r="M272" s="321">
        <f t="shared" si="100"/>
        <v>0</v>
      </c>
      <c r="N272" s="321">
        <f t="shared" si="100"/>
        <v>398600</v>
      </c>
      <c r="O272" s="319">
        <f t="shared" si="100"/>
        <v>398600</v>
      </c>
      <c r="P272" s="420">
        <f t="shared" si="100"/>
        <v>0</v>
      </c>
      <c r="Q272" s="321">
        <f t="shared" si="100"/>
        <v>398600</v>
      </c>
      <c r="R272" s="420">
        <f>R273</f>
        <v>398600</v>
      </c>
      <c r="S272" s="321">
        <f>S273</f>
        <v>0</v>
      </c>
      <c r="T272" s="319">
        <f>T273</f>
        <v>398600</v>
      </c>
      <c r="U272" s="522"/>
    </row>
    <row r="273" spans="1:21" s="38" customFormat="1" ht="33" customHeight="1">
      <c r="A273" s="40"/>
      <c r="B273" s="74" t="s">
        <v>79</v>
      </c>
      <c r="C273" s="77" t="s">
        <v>132</v>
      </c>
      <c r="D273" s="70" t="s">
        <v>174</v>
      </c>
      <c r="E273" s="24" t="s">
        <v>172</v>
      </c>
      <c r="F273" s="24" t="s">
        <v>172</v>
      </c>
      <c r="G273" s="84" t="s">
        <v>38</v>
      </c>
      <c r="H273" s="72" t="s">
        <v>172</v>
      </c>
      <c r="I273" s="256">
        <v>240</v>
      </c>
      <c r="J273" s="420">
        <v>398600</v>
      </c>
      <c r="K273" s="317">
        <v>0</v>
      </c>
      <c r="L273" s="317">
        <v>398600</v>
      </c>
      <c r="M273" s="321">
        <v>0</v>
      </c>
      <c r="N273" s="321">
        <v>398600</v>
      </c>
      <c r="O273" s="319">
        <v>398600</v>
      </c>
      <c r="P273" s="420">
        <v>0</v>
      </c>
      <c r="Q273" s="321">
        <v>398600</v>
      </c>
      <c r="R273" s="420">
        <v>398600</v>
      </c>
      <c r="S273" s="321">
        <v>0</v>
      </c>
      <c r="T273" s="319">
        <v>398600</v>
      </c>
      <c r="U273" s="522"/>
    </row>
    <row r="274" spans="1:21" s="38" customFormat="1" ht="45.75" customHeight="1">
      <c r="A274" s="40"/>
      <c r="B274" s="201" t="s">
        <v>196</v>
      </c>
      <c r="C274" s="194" t="s">
        <v>132</v>
      </c>
      <c r="D274" s="116" t="s">
        <v>170</v>
      </c>
      <c r="E274" s="116" t="s">
        <v>172</v>
      </c>
      <c r="F274" s="116" t="s">
        <v>172</v>
      </c>
      <c r="G274" s="116" t="s">
        <v>173</v>
      </c>
      <c r="H274" s="258" t="s">
        <v>172</v>
      </c>
      <c r="I274" s="255"/>
      <c r="J274" s="482">
        <f>J278+J281+J284+J275</f>
        <v>106319634.94</v>
      </c>
      <c r="K274" s="315">
        <f>K278+K281+K284+K275</f>
        <v>0</v>
      </c>
      <c r="L274" s="315">
        <f>L278+L281+L284+L275+L287</f>
        <v>106465891.35999998</v>
      </c>
      <c r="M274" s="315">
        <f t="shared" ref="M274:T274" si="101">M278+M281+M284+M275+M287</f>
        <v>355000</v>
      </c>
      <c r="N274" s="304">
        <f t="shared" si="101"/>
        <v>106820891.35999998</v>
      </c>
      <c r="O274" s="482">
        <f t="shared" si="101"/>
        <v>13927100.339999998</v>
      </c>
      <c r="P274" s="315">
        <f t="shared" si="101"/>
        <v>0</v>
      </c>
      <c r="Q274" s="304">
        <f t="shared" si="101"/>
        <v>13927100.339999998</v>
      </c>
      <c r="R274" s="482">
        <f t="shared" si="101"/>
        <v>14436266.18</v>
      </c>
      <c r="S274" s="315">
        <f t="shared" si="101"/>
        <v>0</v>
      </c>
      <c r="T274" s="304">
        <f t="shared" si="101"/>
        <v>14436266.18</v>
      </c>
      <c r="U274" s="522"/>
    </row>
    <row r="275" spans="1:21" s="38" customFormat="1" ht="28.5" customHeight="1">
      <c r="A275" s="40"/>
      <c r="B275" s="74" t="s">
        <v>413</v>
      </c>
      <c r="C275" s="77" t="s">
        <v>132</v>
      </c>
      <c r="D275" s="70" t="s">
        <v>170</v>
      </c>
      <c r="E275" s="70" t="s">
        <v>172</v>
      </c>
      <c r="F275" s="70" t="s">
        <v>172</v>
      </c>
      <c r="G275" s="70" t="s">
        <v>33</v>
      </c>
      <c r="H275" s="72" t="s">
        <v>172</v>
      </c>
      <c r="I275" s="256"/>
      <c r="J275" s="435">
        <f t="shared" ref="J275:T276" si="102">J276</f>
        <v>2830921.54</v>
      </c>
      <c r="K275" s="316">
        <f t="shared" si="102"/>
        <v>0</v>
      </c>
      <c r="L275" s="316">
        <f t="shared" si="102"/>
        <v>2977177.96</v>
      </c>
      <c r="M275" s="305">
        <f t="shared" si="102"/>
        <v>0</v>
      </c>
      <c r="N275" s="305">
        <f t="shared" si="102"/>
        <v>2977177.96</v>
      </c>
      <c r="O275" s="298">
        <f t="shared" si="102"/>
        <v>2930444.94</v>
      </c>
      <c r="P275" s="435">
        <f t="shared" si="102"/>
        <v>0</v>
      </c>
      <c r="Q275" s="305">
        <f t="shared" si="102"/>
        <v>2930444.94</v>
      </c>
      <c r="R275" s="435">
        <f t="shared" si="102"/>
        <v>3037372.4</v>
      </c>
      <c r="S275" s="305">
        <f t="shared" si="102"/>
        <v>0</v>
      </c>
      <c r="T275" s="298">
        <f t="shared" si="102"/>
        <v>3037372.4</v>
      </c>
      <c r="U275" s="522"/>
    </row>
    <row r="276" spans="1:21" s="38" customFormat="1" ht="14.25" customHeight="1">
      <c r="A276" s="40"/>
      <c r="B276" s="74" t="s">
        <v>131</v>
      </c>
      <c r="C276" s="77" t="s">
        <v>132</v>
      </c>
      <c r="D276" s="70" t="s">
        <v>170</v>
      </c>
      <c r="E276" s="70" t="s">
        <v>172</v>
      </c>
      <c r="F276" s="70" t="s">
        <v>172</v>
      </c>
      <c r="G276" s="70" t="s">
        <v>33</v>
      </c>
      <c r="H276" s="72" t="s">
        <v>172</v>
      </c>
      <c r="I276" s="256" t="s">
        <v>144</v>
      </c>
      <c r="J276" s="435">
        <f t="shared" si="102"/>
        <v>2830921.54</v>
      </c>
      <c r="K276" s="316">
        <f t="shared" si="102"/>
        <v>0</v>
      </c>
      <c r="L276" s="316">
        <f t="shared" si="102"/>
        <v>2977177.96</v>
      </c>
      <c r="M276" s="305">
        <f t="shared" si="102"/>
        <v>0</v>
      </c>
      <c r="N276" s="305">
        <f t="shared" si="102"/>
        <v>2977177.96</v>
      </c>
      <c r="O276" s="298">
        <f t="shared" si="102"/>
        <v>2930444.94</v>
      </c>
      <c r="P276" s="435">
        <f t="shared" si="102"/>
        <v>0</v>
      </c>
      <c r="Q276" s="305">
        <f t="shared" si="102"/>
        <v>2930444.94</v>
      </c>
      <c r="R276" s="435">
        <f t="shared" si="102"/>
        <v>3037372.4</v>
      </c>
      <c r="S276" s="305">
        <f t="shared" si="102"/>
        <v>0</v>
      </c>
      <c r="T276" s="298">
        <f t="shared" si="102"/>
        <v>3037372.4</v>
      </c>
      <c r="U276" s="522"/>
    </row>
    <row r="277" spans="1:21" s="38" customFormat="1" ht="18" customHeight="1">
      <c r="A277" s="40"/>
      <c r="B277" s="74" t="s">
        <v>92</v>
      </c>
      <c r="C277" s="77" t="s">
        <v>132</v>
      </c>
      <c r="D277" s="70" t="s">
        <v>170</v>
      </c>
      <c r="E277" s="70" t="s">
        <v>172</v>
      </c>
      <c r="F277" s="70" t="s">
        <v>172</v>
      </c>
      <c r="G277" s="70" t="s">
        <v>33</v>
      </c>
      <c r="H277" s="72" t="s">
        <v>172</v>
      </c>
      <c r="I277" s="256" t="s">
        <v>93</v>
      </c>
      <c r="J277" s="420">
        <v>2830921.54</v>
      </c>
      <c r="K277" s="317">
        <v>0</v>
      </c>
      <c r="L277" s="317">
        <v>2977177.96</v>
      </c>
      <c r="M277" s="321">
        <v>0</v>
      </c>
      <c r="N277" s="321">
        <f>M277+L277</f>
        <v>2977177.96</v>
      </c>
      <c r="O277" s="319">
        <v>2930444.94</v>
      </c>
      <c r="P277" s="420">
        <v>0</v>
      </c>
      <c r="Q277" s="321">
        <v>2930444.94</v>
      </c>
      <c r="R277" s="420">
        <v>3037372.4</v>
      </c>
      <c r="S277" s="321">
        <v>0</v>
      </c>
      <c r="T277" s="319">
        <v>3037372.4</v>
      </c>
      <c r="U277" s="522"/>
    </row>
    <row r="278" spans="1:21">
      <c r="A278" s="41"/>
      <c r="B278" s="74" t="s">
        <v>0</v>
      </c>
      <c r="C278" s="202" t="s">
        <v>132</v>
      </c>
      <c r="D278" s="85" t="s">
        <v>170</v>
      </c>
      <c r="E278" s="24" t="s">
        <v>172</v>
      </c>
      <c r="F278" s="24" t="s">
        <v>172</v>
      </c>
      <c r="G278" s="73" t="s">
        <v>1</v>
      </c>
      <c r="H278" s="72" t="s">
        <v>172</v>
      </c>
      <c r="I278" s="252"/>
      <c r="J278" s="435">
        <f t="shared" ref="J278:T279" si="103">J279</f>
        <v>4275465.5999999996</v>
      </c>
      <c r="K278" s="316">
        <f t="shared" si="103"/>
        <v>0</v>
      </c>
      <c r="L278" s="316">
        <f t="shared" si="103"/>
        <v>4275465.5999999996</v>
      </c>
      <c r="M278" s="305">
        <f t="shared" si="103"/>
        <v>0</v>
      </c>
      <c r="N278" s="305">
        <f t="shared" si="103"/>
        <v>4275465.5999999996</v>
      </c>
      <c r="O278" s="298">
        <f t="shared" si="103"/>
        <v>3429592.8</v>
      </c>
      <c r="P278" s="435">
        <f t="shared" si="103"/>
        <v>0</v>
      </c>
      <c r="Q278" s="305">
        <f t="shared" si="103"/>
        <v>3429592.8</v>
      </c>
      <c r="R278" s="435">
        <f t="shared" si="103"/>
        <v>3420372.48</v>
      </c>
      <c r="S278" s="305">
        <f t="shared" si="103"/>
        <v>0</v>
      </c>
      <c r="T278" s="298">
        <f t="shared" si="103"/>
        <v>3420372.48</v>
      </c>
      <c r="U278" s="522"/>
    </row>
    <row r="279" spans="1:21">
      <c r="A279" s="41"/>
      <c r="B279" s="74" t="s">
        <v>131</v>
      </c>
      <c r="C279" s="202" t="s">
        <v>132</v>
      </c>
      <c r="D279" s="85" t="s">
        <v>170</v>
      </c>
      <c r="E279" s="24" t="s">
        <v>172</v>
      </c>
      <c r="F279" s="24" t="s">
        <v>172</v>
      </c>
      <c r="G279" s="73" t="s">
        <v>1</v>
      </c>
      <c r="H279" s="72" t="s">
        <v>172</v>
      </c>
      <c r="I279" s="252" t="s">
        <v>144</v>
      </c>
      <c r="J279" s="435">
        <f t="shared" si="103"/>
        <v>4275465.5999999996</v>
      </c>
      <c r="K279" s="316">
        <f t="shared" si="103"/>
        <v>0</v>
      </c>
      <c r="L279" s="316">
        <f t="shared" si="103"/>
        <v>4275465.5999999996</v>
      </c>
      <c r="M279" s="305">
        <f t="shared" si="103"/>
        <v>0</v>
      </c>
      <c r="N279" s="305">
        <f t="shared" si="103"/>
        <v>4275465.5999999996</v>
      </c>
      <c r="O279" s="298">
        <f t="shared" si="103"/>
        <v>3429592.8</v>
      </c>
      <c r="P279" s="435">
        <f t="shared" si="103"/>
        <v>0</v>
      </c>
      <c r="Q279" s="305">
        <f t="shared" si="103"/>
        <v>3429592.8</v>
      </c>
      <c r="R279" s="435">
        <f t="shared" si="103"/>
        <v>3420372.48</v>
      </c>
      <c r="S279" s="305">
        <f t="shared" si="103"/>
        <v>0</v>
      </c>
      <c r="T279" s="298">
        <f t="shared" si="103"/>
        <v>3420372.48</v>
      </c>
      <c r="U279" s="522"/>
    </row>
    <row r="280" spans="1:21">
      <c r="A280" s="41"/>
      <c r="B280" s="74" t="s">
        <v>2</v>
      </c>
      <c r="C280" s="202" t="s">
        <v>132</v>
      </c>
      <c r="D280" s="85" t="s">
        <v>170</v>
      </c>
      <c r="E280" s="24" t="s">
        <v>172</v>
      </c>
      <c r="F280" s="24" t="s">
        <v>172</v>
      </c>
      <c r="G280" s="73" t="s">
        <v>1</v>
      </c>
      <c r="H280" s="72" t="s">
        <v>172</v>
      </c>
      <c r="I280" s="252" t="s">
        <v>3</v>
      </c>
      <c r="J280" s="420">
        <v>4275465.5999999996</v>
      </c>
      <c r="K280" s="317">
        <v>0</v>
      </c>
      <c r="L280" s="317">
        <v>4275465.5999999996</v>
      </c>
      <c r="M280" s="321">
        <v>0</v>
      </c>
      <c r="N280" s="321">
        <v>4275465.5999999996</v>
      </c>
      <c r="O280" s="319">
        <v>3429592.8</v>
      </c>
      <c r="P280" s="420">
        <v>0</v>
      </c>
      <c r="Q280" s="321">
        <v>3429592.8</v>
      </c>
      <c r="R280" s="420">
        <v>3420372.48</v>
      </c>
      <c r="S280" s="321">
        <v>0</v>
      </c>
      <c r="T280" s="319">
        <v>3420372.48</v>
      </c>
      <c r="U280" s="522"/>
    </row>
    <row r="281" spans="1:21">
      <c r="A281" s="41"/>
      <c r="B281" s="74" t="s">
        <v>55</v>
      </c>
      <c r="C281" s="202" t="s">
        <v>132</v>
      </c>
      <c r="D281" s="85" t="s">
        <v>170</v>
      </c>
      <c r="E281" s="24" t="s">
        <v>172</v>
      </c>
      <c r="F281" s="24" t="s">
        <v>172</v>
      </c>
      <c r="G281" s="73" t="s">
        <v>4</v>
      </c>
      <c r="H281" s="72" t="s">
        <v>172</v>
      </c>
      <c r="I281" s="252"/>
      <c r="J281" s="435">
        <f t="shared" ref="J281:T282" si="104">J282</f>
        <v>92029600</v>
      </c>
      <c r="K281" s="316">
        <f t="shared" si="104"/>
        <v>0</v>
      </c>
      <c r="L281" s="316">
        <f t="shared" si="104"/>
        <v>92029600</v>
      </c>
      <c r="M281" s="305">
        <f t="shared" si="104"/>
        <v>0</v>
      </c>
      <c r="N281" s="305">
        <f t="shared" si="104"/>
        <v>92029600</v>
      </c>
      <c r="O281" s="298">
        <f t="shared" si="104"/>
        <v>0</v>
      </c>
      <c r="P281" s="435">
        <f t="shared" si="104"/>
        <v>0</v>
      </c>
      <c r="Q281" s="305">
        <f t="shared" si="104"/>
        <v>0</v>
      </c>
      <c r="R281" s="435">
        <f t="shared" si="104"/>
        <v>0</v>
      </c>
      <c r="S281" s="305">
        <f t="shared" si="104"/>
        <v>0</v>
      </c>
      <c r="T281" s="298">
        <f t="shared" si="104"/>
        <v>0</v>
      </c>
      <c r="U281" s="522"/>
    </row>
    <row r="282" spans="1:21">
      <c r="A282" s="41"/>
      <c r="B282" s="74" t="s">
        <v>131</v>
      </c>
      <c r="C282" s="202" t="s">
        <v>132</v>
      </c>
      <c r="D282" s="85" t="s">
        <v>170</v>
      </c>
      <c r="E282" s="24" t="s">
        <v>172</v>
      </c>
      <c r="F282" s="24" t="s">
        <v>172</v>
      </c>
      <c r="G282" s="73" t="s">
        <v>4</v>
      </c>
      <c r="H282" s="72" t="s">
        <v>172</v>
      </c>
      <c r="I282" s="252" t="s">
        <v>144</v>
      </c>
      <c r="J282" s="435">
        <f t="shared" si="104"/>
        <v>92029600</v>
      </c>
      <c r="K282" s="316">
        <f t="shared" si="104"/>
        <v>0</v>
      </c>
      <c r="L282" s="316">
        <f t="shared" si="104"/>
        <v>92029600</v>
      </c>
      <c r="M282" s="305">
        <f t="shared" si="104"/>
        <v>0</v>
      </c>
      <c r="N282" s="305">
        <f t="shared" si="104"/>
        <v>92029600</v>
      </c>
      <c r="O282" s="298">
        <f t="shared" si="104"/>
        <v>0</v>
      </c>
      <c r="P282" s="435">
        <f t="shared" si="104"/>
        <v>0</v>
      </c>
      <c r="Q282" s="305">
        <f t="shared" si="104"/>
        <v>0</v>
      </c>
      <c r="R282" s="435">
        <f t="shared" si="104"/>
        <v>0</v>
      </c>
      <c r="S282" s="305">
        <f t="shared" si="104"/>
        <v>0</v>
      </c>
      <c r="T282" s="298">
        <f t="shared" si="104"/>
        <v>0</v>
      </c>
      <c r="U282" s="522"/>
    </row>
    <row r="283" spans="1:21">
      <c r="A283" s="41"/>
      <c r="B283" s="133" t="s">
        <v>145</v>
      </c>
      <c r="C283" s="202" t="s">
        <v>132</v>
      </c>
      <c r="D283" s="85" t="s">
        <v>170</v>
      </c>
      <c r="E283" s="24" t="s">
        <v>172</v>
      </c>
      <c r="F283" s="24" t="s">
        <v>172</v>
      </c>
      <c r="G283" s="73" t="s">
        <v>4</v>
      </c>
      <c r="H283" s="72" t="s">
        <v>172</v>
      </c>
      <c r="I283" s="252" t="s">
        <v>181</v>
      </c>
      <c r="J283" s="420">
        <v>92029600</v>
      </c>
      <c r="K283" s="317">
        <v>0</v>
      </c>
      <c r="L283" s="317">
        <v>92029600</v>
      </c>
      <c r="M283" s="321">
        <v>0</v>
      </c>
      <c r="N283" s="321">
        <v>92029600</v>
      </c>
      <c r="O283" s="298">
        <v>0</v>
      </c>
      <c r="P283" s="435">
        <v>0</v>
      </c>
      <c r="Q283" s="305">
        <v>0</v>
      </c>
      <c r="R283" s="435">
        <v>0</v>
      </c>
      <c r="S283" s="305">
        <v>0</v>
      </c>
      <c r="T283" s="298">
        <v>0</v>
      </c>
      <c r="U283" s="522"/>
    </row>
    <row r="284" spans="1:21" ht="25.5">
      <c r="A284" s="41"/>
      <c r="B284" s="74" t="s">
        <v>209</v>
      </c>
      <c r="C284" s="117" t="s">
        <v>132</v>
      </c>
      <c r="D284" s="69" t="s">
        <v>170</v>
      </c>
      <c r="E284" s="70" t="s">
        <v>172</v>
      </c>
      <c r="F284" s="70" t="s">
        <v>172</v>
      </c>
      <c r="G284" s="84" t="s">
        <v>211</v>
      </c>
      <c r="H284" s="72" t="s">
        <v>172</v>
      </c>
      <c r="I284" s="252"/>
      <c r="J284" s="435">
        <f t="shared" ref="J284:T285" si="105">J285</f>
        <v>7183647.7999999998</v>
      </c>
      <c r="K284" s="316">
        <f t="shared" si="105"/>
        <v>0</v>
      </c>
      <c r="L284" s="316">
        <f t="shared" si="105"/>
        <v>7183647.7999999998</v>
      </c>
      <c r="M284" s="305">
        <f t="shared" si="105"/>
        <v>0</v>
      </c>
      <c r="N284" s="305">
        <f t="shared" si="105"/>
        <v>7183647.7999999998</v>
      </c>
      <c r="O284" s="298">
        <f t="shared" si="105"/>
        <v>7567062.5999999996</v>
      </c>
      <c r="P284" s="435">
        <f t="shared" si="105"/>
        <v>0</v>
      </c>
      <c r="Q284" s="305">
        <f t="shared" si="105"/>
        <v>7567062.5999999996</v>
      </c>
      <c r="R284" s="435">
        <f t="shared" si="105"/>
        <v>7978521.2999999998</v>
      </c>
      <c r="S284" s="305">
        <f t="shared" si="105"/>
        <v>0</v>
      </c>
      <c r="T284" s="298">
        <f t="shared" si="105"/>
        <v>7978521.2999999998</v>
      </c>
      <c r="U284" s="522"/>
    </row>
    <row r="285" spans="1:21">
      <c r="A285" s="41"/>
      <c r="B285" s="74" t="s">
        <v>131</v>
      </c>
      <c r="C285" s="117" t="s">
        <v>132</v>
      </c>
      <c r="D285" s="69" t="s">
        <v>170</v>
      </c>
      <c r="E285" s="70" t="s">
        <v>172</v>
      </c>
      <c r="F285" s="70" t="s">
        <v>172</v>
      </c>
      <c r="G285" s="84" t="s">
        <v>211</v>
      </c>
      <c r="H285" s="72" t="s">
        <v>172</v>
      </c>
      <c r="I285" s="252" t="s">
        <v>144</v>
      </c>
      <c r="J285" s="435">
        <f t="shared" si="105"/>
        <v>7183647.7999999998</v>
      </c>
      <c r="K285" s="316">
        <f t="shared" si="105"/>
        <v>0</v>
      </c>
      <c r="L285" s="316">
        <f t="shared" si="105"/>
        <v>7183647.7999999998</v>
      </c>
      <c r="M285" s="305">
        <f t="shared" si="105"/>
        <v>0</v>
      </c>
      <c r="N285" s="305">
        <f t="shared" si="105"/>
        <v>7183647.7999999998</v>
      </c>
      <c r="O285" s="298">
        <f t="shared" si="105"/>
        <v>7567062.5999999996</v>
      </c>
      <c r="P285" s="435">
        <f t="shared" si="105"/>
        <v>0</v>
      </c>
      <c r="Q285" s="305">
        <f t="shared" si="105"/>
        <v>7567062.5999999996</v>
      </c>
      <c r="R285" s="435">
        <f t="shared" si="105"/>
        <v>7978521.2999999998</v>
      </c>
      <c r="S285" s="305">
        <f t="shared" si="105"/>
        <v>0</v>
      </c>
      <c r="T285" s="298">
        <f t="shared" si="105"/>
        <v>7978521.2999999998</v>
      </c>
      <c r="U285" s="522"/>
    </row>
    <row r="286" spans="1:21" ht="18.75" customHeight="1">
      <c r="A286" s="41"/>
      <c r="B286" s="74" t="s">
        <v>2</v>
      </c>
      <c r="C286" s="117" t="s">
        <v>132</v>
      </c>
      <c r="D286" s="69" t="s">
        <v>170</v>
      </c>
      <c r="E286" s="70" t="s">
        <v>172</v>
      </c>
      <c r="F286" s="70" t="s">
        <v>172</v>
      </c>
      <c r="G286" s="84" t="s">
        <v>211</v>
      </c>
      <c r="H286" s="72" t="s">
        <v>172</v>
      </c>
      <c r="I286" s="252" t="s">
        <v>3</v>
      </c>
      <c r="J286" s="420">
        <v>7183647.7999999998</v>
      </c>
      <c r="K286" s="420">
        <v>0</v>
      </c>
      <c r="L286" s="420">
        <v>7183647.7999999998</v>
      </c>
      <c r="M286" s="321">
        <v>0</v>
      </c>
      <c r="N286" s="321">
        <v>7183647.7999999998</v>
      </c>
      <c r="O286" s="319">
        <v>7567062.5999999996</v>
      </c>
      <c r="P286" s="420">
        <v>0</v>
      </c>
      <c r="Q286" s="321">
        <v>7567062.5999999996</v>
      </c>
      <c r="R286" s="420">
        <v>7978521.2999999998</v>
      </c>
      <c r="S286" s="321">
        <v>0</v>
      </c>
      <c r="T286" s="319">
        <v>7978521.2999999998</v>
      </c>
      <c r="U286" s="530"/>
    </row>
    <row r="287" spans="1:21" ht="36" customHeight="1">
      <c r="A287" s="41"/>
      <c r="B287" s="74" t="s">
        <v>466</v>
      </c>
      <c r="C287" s="117" t="s">
        <v>132</v>
      </c>
      <c r="D287" s="69" t="s">
        <v>170</v>
      </c>
      <c r="E287" s="70" t="s">
        <v>172</v>
      </c>
      <c r="F287" s="70" t="s">
        <v>172</v>
      </c>
      <c r="G287" s="84" t="s">
        <v>465</v>
      </c>
      <c r="H287" s="72" t="s">
        <v>172</v>
      </c>
      <c r="I287" s="252"/>
      <c r="J287" s="420"/>
      <c r="K287" s="317"/>
      <c r="L287" s="316">
        <f t="shared" ref="L287:S288" si="106">L288</f>
        <v>0</v>
      </c>
      <c r="M287" s="305">
        <f t="shared" si="106"/>
        <v>355000</v>
      </c>
      <c r="N287" s="305">
        <f t="shared" si="106"/>
        <v>355000</v>
      </c>
      <c r="O287" s="298">
        <f t="shared" si="106"/>
        <v>0</v>
      </c>
      <c r="P287" s="435">
        <f t="shared" si="106"/>
        <v>0</v>
      </c>
      <c r="Q287" s="305">
        <f t="shared" si="106"/>
        <v>0</v>
      </c>
      <c r="R287" s="435">
        <f t="shared" si="106"/>
        <v>0</v>
      </c>
      <c r="S287" s="305">
        <f t="shared" si="106"/>
        <v>0</v>
      </c>
      <c r="T287" s="319"/>
      <c r="U287" s="522"/>
    </row>
    <row r="288" spans="1:21" ht="18.75" customHeight="1">
      <c r="A288" s="41"/>
      <c r="B288" s="74" t="s">
        <v>131</v>
      </c>
      <c r="C288" s="117" t="s">
        <v>132</v>
      </c>
      <c r="D288" s="69" t="s">
        <v>170</v>
      </c>
      <c r="E288" s="70" t="s">
        <v>172</v>
      </c>
      <c r="F288" s="70" t="s">
        <v>172</v>
      </c>
      <c r="G288" s="84" t="s">
        <v>465</v>
      </c>
      <c r="H288" s="72" t="s">
        <v>172</v>
      </c>
      <c r="I288" s="252" t="s">
        <v>144</v>
      </c>
      <c r="J288" s="420"/>
      <c r="K288" s="317"/>
      <c r="L288" s="316">
        <f t="shared" si="106"/>
        <v>0</v>
      </c>
      <c r="M288" s="305">
        <f t="shared" si="106"/>
        <v>355000</v>
      </c>
      <c r="N288" s="305">
        <f t="shared" si="106"/>
        <v>355000</v>
      </c>
      <c r="O288" s="298">
        <f t="shared" si="106"/>
        <v>0</v>
      </c>
      <c r="P288" s="435">
        <f t="shared" si="106"/>
        <v>0</v>
      </c>
      <c r="Q288" s="305">
        <f t="shared" si="106"/>
        <v>0</v>
      </c>
      <c r="R288" s="435">
        <f t="shared" si="106"/>
        <v>0</v>
      </c>
      <c r="S288" s="305">
        <f t="shared" si="106"/>
        <v>0</v>
      </c>
      <c r="T288" s="319"/>
      <c r="U288" s="522"/>
    </row>
    <row r="289" spans="1:21" ht="18.75" customHeight="1">
      <c r="A289" s="41"/>
      <c r="B289" s="133" t="s">
        <v>145</v>
      </c>
      <c r="C289" s="119" t="s">
        <v>132</v>
      </c>
      <c r="D289" s="120" t="s">
        <v>170</v>
      </c>
      <c r="E289" s="99" t="s">
        <v>172</v>
      </c>
      <c r="F289" s="99" t="s">
        <v>172</v>
      </c>
      <c r="G289" s="100" t="s">
        <v>465</v>
      </c>
      <c r="H289" s="121" t="s">
        <v>172</v>
      </c>
      <c r="I289" s="253" t="s">
        <v>181</v>
      </c>
      <c r="J289" s="420"/>
      <c r="K289" s="317"/>
      <c r="L289" s="317">
        <v>0</v>
      </c>
      <c r="M289" s="321">
        <v>355000</v>
      </c>
      <c r="N289" s="321">
        <v>355000</v>
      </c>
      <c r="O289" s="298">
        <v>0</v>
      </c>
      <c r="P289" s="435">
        <v>0</v>
      </c>
      <c r="Q289" s="305">
        <v>0</v>
      </c>
      <c r="R289" s="435">
        <v>0</v>
      </c>
      <c r="S289" s="305">
        <v>0</v>
      </c>
      <c r="T289" s="319"/>
      <c r="U289" s="522"/>
    </row>
    <row r="290" spans="1:21" ht="7.5" customHeight="1">
      <c r="A290" s="41"/>
      <c r="B290" s="184"/>
      <c r="C290" s="196"/>
      <c r="D290" s="197"/>
      <c r="E290" s="197"/>
      <c r="F290" s="197"/>
      <c r="G290" s="197"/>
      <c r="H290" s="382"/>
      <c r="I290" s="254"/>
      <c r="J290" s="481"/>
      <c r="K290" s="314"/>
      <c r="L290" s="314"/>
      <c r="M290" s="309"/>
      <c r="N290" s="309"/>
      <c r="O290" s="481"/>
      <c r="P290" s="314"/>
      <c r="Q290" s="309"/>
      <c r="R290" s="310"/>
      <c r="S290" s="314"/>
      <c r="T290" s="309"/>
      <c r="U290" s="522"/>
    </row>
    <row r="291" spans="1:21" s="38" customFormat="1" ht="60" customHeight="1">
      <c r="A291" s="40"/>
      <c r="B291" s="165" t="s">
        <v>371</v>
      </c>
      <c r="C291" s="194" t="s">
        <v>6</v>
      </c>
      <c r="D291" s="116" t="s">
        <v>172</v>
      </c>
      <c r="E291" s="116" t="s">
        <v>172</v>
      </c>
      <c r="F291" s="116" t="s">
        <v>172</v>
      </c>
      <c r="G291" s="116" t="s">
        <v>173</v>
      </c>
      <c r="H291" s="380" t="s">
        <v>172</v>
      </c>
      <c r="I291" s="255"/>
      <c r="J291" s="482" t="e">
        <f>J298+J306+J309+J315+J320+J325+J328+J303+J366+J334+J331+J348+J363+J294+J354+J357+J360+J345</f>
        <v>#REF!</v>
      </c>
      <c r="K291" s="315" t="e">
        <f>K298+K306+K309+K315+K320+K325+K328+K303+K366+K334+K331+K348+K363+K294+K354+K357+K360+K345</f>
        <v>#REF!</v>
      </c>
      <c r="L291" s="315">
        <f>L298+L306+L309+L315+L320+L325+L328+L303+L366+L334+L331+L348+L363+L294+L354+L357+L360+L345+L295+L351+L312</f>
        <v>1072238332.2199999</v>
      </c>
      <c r="M291" s="315">
        <f t="shared" ref="M291:T291" si="107">M298+M306+M309+M315+M320+M325+M328+M303+M366+M334+M331+M348+M363+M294+M354+M357+M360+M345+M295+M351+M312</f>
        <v>22271479.430000003</v>
      </c>
      <c r="N291" s="304">
        <f t="shared" si="107"/>
        <v>1094509811.6499999</v>
      </c>
      <c r="O291" s="482">
        <f t="shared" si="107"/>
        <v>1020738668.9900001</v>
      </c>
      <c r="P291" s="315">
        <f t="shared" si="107"/>
        <v>0</v>
      </c>
      <c r="Q291" s="304">
        <f t="shared" si="107"/>
        <v>1020738668.9900001</v>
      </c>
      <c r="R291" s="482">
        <f t="shared" si="107"/>
        <v>1031115555.4000001</v>
      </c>
      <c r="S291" s="315">
        <f t="shared" si="107"/>
        <v>0</v>
      </c>
      <c r="T291" s="304">
        <f t="shared" si="107"/>
        <v>1031115555.4000001</v>
      </c>
      <c r="U291" s="522"/>
    </row>
    <row r="292" spans="1:21" s="38" customFormat="1" ht="38.25">
      <c r="A292" s="40"/>
      <c r="B292" s="74" t="s">
        <v>333</v>
      </c>
      <c r="C292" s="77" t="s">
        <v>6</v>
      </c>
      <c r="D292" s="70" t="s">
        <v>172</v>
      </c>
      <c r="E292" s="70" t="s">
        <v>172</v>
      </c>
      <c r="F292" s="70" t="s">
        <v>172</v>
      </c>
      <c r="G292" s="70" t="s">
        <v>334</v>
      </c>
      <c r="H292" s="72" t="s">
        <v>172</v>
      </c>
      <c r="I292" s="256"/>
      <c r="J292" s="435">
        <f t="shared" ref="J292:T293" si="108">J293</f>
        <v>30041850</v>
      </c>
      <c r="K292" s="316">
        <f t="shared" si="108"/>
        <v>0</v>
      </c>
      <c r="L292" s="316">
        <f t="shared" si="108"/>
        <v>30041850</v>
      </c>
      <c r="M292" s="305">
        <f t="shared" si="108"/>
        <v>0</v>
      </c>
      <c r="N292" s="305">
        <f t="shared" si="108"/>
        <v>30041850</v>
      </c>
      <c r="O292" s="435">
        <f t="shared" si="108"/>
        <v>30041850</v>
      </c>
      <c r="P292" s="316">
        <f t="shared" si="108"/>
        <v>0</v>
      </c>
      <c r="Q292" s="305">
        <f t="shared" si="108"/>
        <v>30041850</v>
      </c>
      <c r="R292" s="298">
        <f t="shared" si="108"/>
        <v>31184700</v>
      </c>
      <c r="S292" s="316">
        <f t="shared" si="108"/>
        <v>0</v>
      </c>
      <c r="T292" s="305">
        <f t="shared" si="108"/>
        <v>31184700</v>
      </c>
      <c r="U292" s="522"/>
    </row>
    <row r="293" spans="1:21" s="38" customFormat="1" ht="25.5">
      <c r="A293" s="40"/>
      <c r="B293" s="74" t="s">
        <v>30</v>
      </c>
      <c r="C293" s="77" t="s">
        <v>6</v>
      </c>
      <c r="D293" s="70" t="s">
        <v>172</v>
      </c>
      <c r="E293" s="70" t="s">
        <v>172</v>
      </c>
      <c r="F293" s="70" t="s">
        <v>172</v>
      </c>
      <c r="G293" s="70" t="s">
        <v>334</v>
      </c>
      <c r="H293" s="72" t="s">
        <v>172</v>
      </c>
      <c r="I293" s="256" t="s">
        <v>188</v>
      </c>
      <c r="J293" s="435">
        <f t="shared" si="108"/>
        <v>30041850</v>
      </c>
      <c r="K293" s="316">
        <f t="shared" si="108"/>
        <v>0</v>
      </c>
      <c r="L293" s="316">
        <f t="shared" si="108"/>
        <v>30041850</v>
      </c>
      <c r="M293" s="305">
        <f t="shared" si="108"/>
        <v>0</v>
      </c>
      <c r="N293" s="305">
        <f t="shared" si="108"/>
        <v>30041850</v>
      </c>
      <c r="O293" s="435">
        <f t="shared" si="108"/>
        <v>30041850</v>
      </c>
      <c r="P293" s="316">
        <f t="shared" si="108"/>
        <v>0</v>
      </c>
      <c r="Q293" s="305">
        <f t="shared" si="108"/>
        <v>30041850</v>
      </c>
      <c r="R293" s="298">
        <f t="shared" si="108"/>
        <v>31184700</v>
      </c>
      <c r="S293" s="316">
        <f t="shared" si="108"/>
        <v>0</v>
      </c>
      <c r="T293" s="305">
        <f t="shared" si="108"/>
        <v>31184700</v>
      </c>
      <c r="U293" s="522"/>
    </row>
    <row r="294" spans="1:21" s="38" customFormat="1">
      <c r="A294" s="40"/>
      <c r="B294" s="74" t="s">
        <v>31</v>
      </c>
      <c r="C294" s="77" t="s">
        <v>6</v>
      </c>
      <c r="D294" s="70" t="s">
        <v>172</v>
      </c>
      <c r="E294" s="70" t="s">
        <v>172</v>
      </c>
      <c r="F294" s="70" t="s">
        <v>172</v>
      </c>
      <c r="G294" s="70" t="s">
        <v>334</v>
      </c>
      <c r="H294" s="72" t="s">
        <v>172</v>
      </c>
      <c r="I294" s="256" t="s">
        <v>32</v>
      </c>
      <c r="J294" s="435">
        <v>30041850</v>
      </c>
      <c r="K294" s="316">
        <v>0</v>
      </c>
      <c r="L294" s="316">
        <v>30041850</v>
      </c>
      <c r="M294" s="305">
        <v>0</v>
      </c>
      <c r="N294" s="305">
        <v>30041850</v>
      </c>
      <c r="O294" s="435">
        <v>30041850</v>
      </c>
      <c r="P294" s="316">
        <v>0</v>
      </c>
      <c r="Q294" s="305">
        <v>30041850</v>
      </c>
      <c r="R294" s="298">
        <v>31184700</v>
      </c>
      <c r="S294" s="316">
        <v>0</v>
      </c>
      <c r="T294" s="305">
        <v>31184700</v>
      </c>
      <c r="U294" s="522"/>
    </row>
    <row r="295" spans="1:21" s="38" customFormat="1" ht="25.5">
      <c r="A295" s="40"/>
      <c r="B295" s="168" t="s">
        <v>391</v>
      </c>
      <c r="C295" s="77" t="s">
        <v>6</v>
      </c>
      <c r="D295" s="69" t="s">
        <v>172</v>
      </c>
      <c r="E295" s="70" t="s">
        <v>172</v>
      </c>
      <c r="F295" s="70" t="s">
        <v>172</v>
      </c>
      <c r="G295" s="84" t="s">
        <v>390</v>
      </c>
      <c r="H295" s="72" t="s">
        <v>172</v>
      </c>
      <c r="I295" s="252"/>
      <c r="J295" s="435"/>
      <c r="K295" s="316"/>
      <c r="L295" s="316">
        <f t="shared" ref="L295:T296" si="109">L296</f>
        <v>0</v>
      </c>
      <c r="M295" s="305">
        <f t="shared" si="109"/>
        <v>0</v>
      </c>
      <c r="N295" s="305">
        <f t="shared" si="109"/>
        <v>0</v>
      </c>
      <c r="O295" s="435">
        <f t="shared" si="109"/>
        <v>3112826.65</v>
      </c>
      <c r="P295" s="316">
        <f t="shared" si="109"/>
        <v>0</v>
      </c>
      <c r="Q295" s="305">
        <f t="shared" si="109"/>
        <v>3112826.65</v>
      </c>
      <c r="R295" s="298">
        <f t="shared" si="109"/>
        <v>0</v>
      </c>
      <c r="S295" s="316">
        <f t="shared" si="109"/>
        <v>0</v>
      </c>
      <c r="T295" s="305">
        <f t="shared" si="109"/>
        <v>0</v>
      </c>
      <c r="U295" s="522"/>
    </row>
    <row r="296" spans="1:21" s="38" customFormat="1" ht="25.5">
      <c r="A296" s="40"/>
      <c r="B296" s="74" t="s">
        <v>30</v>
      </c>
      <c r="C296" s="77" t="s">
        <v>6</v>
      </c>
      <c r="D296" s="69" t="s">
        <v>172</v>
      </c>
      <c r="E296" s="70" t="s">
        <v>172</v>
      </c>
      <c r="F296" s="70" t="s">
        <v>172</v>
      </c>
      <c r="G296" s="84" t="s">
        <v>390</v>
      </c>
      <c r="H296" s="72" t="s">
        <v>172</v>
      </c>
      <c r="I296" s="252" t="s">
        <v>188</v>
      </c>
      <c r="J296" s="435"/>
      <c r="K296" s="316"/>
      <c r="L296" s="316">
        <f t="shared" si="109"/>
        <v>0</v>
      </c>
      <c r="M296" s="305">
        <f t="shared" si="109"/>
        <v>0</v>
      </c>
      <c r="N296" s="305">
        <f t="shared" si="109"/>
        <v>0</v>
      </c>
      <c r="O296" s="435">
        <f t="shared" si="109"/>
        <v>3112826.65</v>
      </c>
      <c r="P296" s="316">
        <f t="shared" si="109"/>
        <v>0</v>
      </c>
      <c r="Q296" s="305">
        <f t="shared" si="109"/>
        <v>3112826.65</v>
      </c>
      <c r="R296" s="298">
        <f t="shared" si="109"/>
        <v>0</v>
      </c>
      <c r="S296" s="316">
        <f t="shared" si="109"/>
        <v>0</v>
      </c>
      <c r="T296" s="305">
        <f t="shared" si="109"/>
        <v>0</v>
      </c>
      <c r="U296" s="522"/>
    </row>
    <row r="297" spans="1:21" s="38" customFormat="1">
      <c r="A297" s="40"/>
      <c r="B297" s="74" t="s">
        <v>31</v>
      </c>
      <c r="C297" s="77" t="s">
        <v>6</v>
      </c>
      <c r="D297" s="69" t="s">
        <v>172</v>
      </c>
      <c r="E297" s="70" t="s">
        <v>172</v>
      </c>
      <c r="F297" s="70" t="s">
        <v>172</v>
      </c>
      <c r="G297" s="84" t="s">
        <v>390</v>
      </c>
      <c r="H297" s="72" t="s">
        <v>172</v>
      </c>
      <c r="I297" s="252" t="s">
        <v>32</v>
      </c>
      <c r="J297" s="435"/>
      <c r="K297" s="316"/>
      <c r="L297" s="316">
        <v>0</v>
      </c>
      <c r="M297" s="305">
        <v>0</v>
      </c>
      <c r="N297" s="305">
        <v>0</v>
      </c>
      <c r="O297" s="435">
        <v>3112826.65</v>
      </c>
      <c r="P297" s="316">
        <v>0</v>
      </c>
      <c r="Q297" s="305">
        <f>P297+O297</f>
        <v>3112826.65</v>
      </c>
      <c r="R297" s="298">
        <v>0</v>
      </c>
      <c r="S297" s="316">
        <v>0</v>
      </c>
      <c r="T297" s="305">
        <v>0</v>
      </c>
      <c r="U297" s="522"/>
    </row>
    <row r="298" spans="1:21" ht="37.5" customHeight="1">
      <c r="A298" s="41"/>
      <c r="B298" s="74" t="s">
        <v>248</v>
      </c>
      <c r="C298" s="83" t="s">
        <v>6</v>
      </c>
      <c r="D298" s="24" t="s">
        <v>172</v>
      </c>
      <c r="E298" s="24" t="s">
        <v>172</v>
      </c>
      <c r="F298" s="24" t="s">
        <v>172</v>
      </c>
      <c r="G298" s="24" t="s">
        <v>73</v>
      </c>
      <c r="H298" s="72" t="s">
        <v>172</v>
      </c>
      <c r="I298" s="256"/>
      <c r="J298" s="435">
        <f t="shared" ref="J298:Q298" si="110">J299+J301</f>
        <v>3544237.58</v>
      </c>
      <c r="K298" s="316">
        <f t="shared" si="110"/>
        <v>0</v>
      </c>
      <c r="L298" s="316">
        <f t="shared" si="110"/>
        <v>3544237.58</v>
      </c>
      <c r="M298" s="305">
        <f t="shared" si="110"/>
        <v>0</v>
      </c>
      <c r="N298" s="305">
        <f t="shared" si="110"/>
        <v>3544237.58</v>
      </c>
      <c r="O298" s="435">
        <f t="shared" si="110"/>
        <v>3544237.58</v>
      </c>
      <c r="P298" s="316">
        <f t="shared" si="110"/>
        <v>0</v>
      </c>
      <c r="Q298" s="305">
        <f t="shared" si="110"/>
        <v>3544237.58</v>
      </c>
      <c r="R298" s="298">
        <f>R299+R301</f>
        <v>3544237.58</v>
      </c>
      <c r="S298" s="316">
        <f>S299+S301</f>
        <v>0</v>
      </c>
      <c r="T298" s="305">
        <f>T299+T301</f>
        <v>3544237.58</v>
      </c>
      <c r="U298" s="522"/>
    </row>
    <row r="299" spans="1:21" s="38" customFormat="1" hidden="1">
      <c r="A299" s="40"/>
      <c r="B299" s="74" t="s">
        <v>81</v>
      </c>
      <c r="C299" s="90" t="s">
        <v>6</v>
      </c>
      <c r="D299" s="111" t="s">
        <v>172</v>
      </c>
      <c r="E299" s="24" t="s">
        <v>172</v>
      </c>
      <c r="F299" s="24" t="s">
        <v>172</v>
      </c>
      <c r="G299" s="111" t="s">
        <v>73</v>
      </c>
      <c r="H299" s="72" t="s">
        <v>172</v>
      </c>
      <c r="I299" s="257" t="s">
        <v>82</v>
      </c>
      <c r="J299" s="435">
        <f t="shared" ref="J299:Q299" si="111">J300</f>
        <v>0</v>
      </c>
      <c r="K299" s="316">
        <f t="shared" si="111"/>
        <v>0</v>
      </c>
      <c r="L299" s="316">
        <f t="shared" si="111"/>
        <v>0</v>
      </c>
      <c r="M299" s="305">
        <f t="shared" si="111"/>
        <v>0</v>
      </c>
      <c r="N299" s="305">
        <f t="shared" si="111"/>
        <v>0</v>
      </c>
      <c r="O299" s="435">
        <f t="shared" si="111"/>
        <v>0</v>
      </c>
      <c r="P299" s="316">
        <f t="shared" si="111"/>
        <v>0</v>
      </c>
      <c r="Q299" s="305">
        <f t="shared" si="111"/>
        <v>0</v>
      </c>
      <c r="R299" s="298">
        <f>R300</f>
        <v>0</v>
      </c>
      <c r="S299" s="316">
        <f>S300</f>
        <v>0</v>
      </c>
      <c r="T299" s="305">
        <f>T300</f>
        <v>0</v>
      </c>
      <c r="U299" s="522"/>
    </row>
    <row r="300" spans="1:21" s="38" customFormat="1" ht="25.5" hidden="1">
      <c r="A300" s="40"/>
      <c r="B300" s="74" t="s">
        <v>83</v>
      </c>
      <c r="C300" s="90" t="s">
        <v>6</v>
      </c>
      <c r="D300" s="111" t="s">
        <v>172</v>
      </c>
      <c r="E300" s="24" t="s">
        <v>172</v>
      </c>
      <c r="F300" s="24" t="s">
        <v>172</v>
      </c>
      <c r="G300" s="111" t="s">
        <v>73</v>
      </c>
      <c r="H300" s="72" t="s">
        <v>172</v>
      </c>
      <c r="I300" s="257" t="s">
        <v>84</v>
      </c>
      <c r="J300" s="435">
        <v>0</v>
      </c>
      <c r="K300" s="316">
        <v>0</v>
      </c>
      <c r="L300" s="316">
        <v>0</v>
      </c>
      <c r="M300" s="305">
        <v>0</v>
      </c>
      <c r="N300" s="305">
        <v>0</v>
      </c>
      <c r="O300" s="435">
        <v>0</v>
      </c>
      <c r="P300" s="316">
        <v>0</v>
      </c>
      <c r="Q300" s="305">
        <v>0</v>
      </c>
      <c r="R300" s="298">
        <v>0</v>
      </c>
      <c r="S300" s="316">
        <v>0</v>
      </c>
      <c r="T300" s="305">
        <v>0</v>
      </c>
      <c r="U300" s="522"/>
    </row>
    <row r="301" spans="1:21" s="38" customFormat="1" ht="25.5">
      <c r="A301" s="40"/>
      <c r="B301" s="74" t="s">
        <v>30</v>
      </c>
      <c r="C301" s="83" t="s">
        <v>6</v>
      </c>
      <c r="D301" s="85" t="s">
        <v>172</v>
      </c>
      <c r="E301" s="24" t="s">
        <v>172</v>
      </c>
      <c r="F301" s="24" t="s">
        <v>172</v>
      </c>
      <c r="G301" s="73" t="s">
        <v>73</v>
      </c>
      <c r="H301" s="72" t="s">
        <v>172</v>
      </c>
      <c r="I301" s="252">
        <v>600</v>
      </c>
      <c r="J301" s="435">
        <f t="shared" ref="J301:Q301" si="112">J302</f>
        <v>3544237.58</v>
      </c>
      <c r="K301" s="316">
        <f t="shared" si="112"/>
        <v>0</v>
      </c>
      <c r="L301" s="316">
        <f t="shared" si="112"/>
        <v>3544237.58</v>
      </c>
      <c r="M301" s="305">
        <f t="shared" si="112"/>
        <v>0</v>
      </c>
      <c r="N301" s="305">
        <f t="shared" si="112"/>
        <v>3544237.58</v>
      </c>
      <c r="O301" s="435">
        <f t="shared" si="112"/>
        <v>3544237.58</v>
      </c>
      <c r="P301" s="316">
        <f t="shared" si="112"/>
        <v>0</v>
      </c>
      <c r="Q301" s="305">
        <f t="shared" si="112"/>
        <v>3544237.58</v>
      </c>
      <c r="R301" s="298">
        <f>R302</f>
        <v>3544237.58</v>
      </c>
      <c r="S301" s="316">
        <f>S302</f>
        <v>0</v>
      </c>
      <c r="T301" s="305">
        <f>T302</f>
        <v>3544237.58</v>
      </c>
      <c r="U301" s="522"/>
    </row>
    <row r="302" spans="1:21" s="38" customFormat="1">
      <c r="A302" s="40"/>
      <c r="B302" s="74" t="s">
        <v>31</v>
      </c>
      <c r="C302" s="83" t="s">
        <v>6</v>
      </c>
      <c r="D302" s="85" t="s">
        <v>172</v>
      </c>
      <c r="E302" s="24" t="s">
        <v>172</v>
      </c>
      <c r="F302" s="24" t="s">
        <v>172</v>
      </c>
      <c r="G302" s="73" t="s">
        <v>73</v>
      </c>
      <c r="H302" s="72" t="s">
        <v>172</v>
      </c>
      <c r="I302" s="252" t="s">
        <v>32</v>
      </c>
      <c r="J302" s="435">
        <v>3544237.58</v>
      </c>
      <c r="K302" s="316">
        <v>0</v>
      </c>
      <c r="L302" s="316">
        <v>3544237.58</v>
      </c>
      <c r="M302" s="305">
        <v>0</v>
      </c>
      <c r="N302" s="305">
        <v>3544237.58</v>
      </c>
      <c r="O302" s="435">
        <v>3544237.58</v>
      </c>
      <c r="P302" s="316">
        <v>0</v>
      </c>
      <c r="Q302" s="305">
        <v>3544237.58</v>
      </c>
      <c r="R302" s="298">
        <v>3544237.58</v>
      </c>
      <c r="S302" s="316">
        <v>0</v>
      </c>
      <c r="T302" s="305">
        <v>3544237.58</v>
      </c>
      <c r="U302" s="522"/>
    </row>
    <row r="303" spans="1:21" s="38" customFormat="1" ht="63.75">
      <c r="A303" s="40"/>
      <c r="B303" s="168" t="s">
        <v>244</v>
      </c>
      <c r="C303" s="77" t="s">
        <v>6</v>
      </c>
      <c r="D303" s="69" t="s">
        <v>172</v>
      </c>
      <c r="E303" s="70" t="s">
        <v>172</v>
      </c>
      <c r="F303" s="70" t="s">
        <v>172</v>
      </c>
      <c r="G303" s="84" t="s">
        <v>245</v>
      </c>
      <c r="H303" s="72" t="s">
        <v>172</v>
      </c>
      <c r="I303" s="252"/>
      <c r="J303" s="435">
        <f t="shared" ref="J303:T304" si="113">J304</f>
        <v>43549218</v>
      </c>
      <c r="K303" s="316">
        <f t="shared" si="113"/>
        <v>0</v>
      </c>
      <c r="L303" s="316">
        <f t="shared" si="113"/>
        <v>46644334</v>
      </c>
      <c r="M303" s="305">
        <f t="shared" si="113"/>
        <v>3304327.19</v>
      </c>
      <c r="N303" s="305">
        <f t="shared" si="113"/>
        <v>49948661.189999998</v>
      </c>
      <c r="O303" s="435">
        <f t="shared" si="113"/>
        <v>28839383</v>
      </c>
      <c r="P303" s="316">
        <f t="shared" si="113"/>
        <v>0</v>
      </c>
      <c r="Q303" s="305">
        <f t="shared" si="113"/>
        <v>28839383</v>
      </c>
      <c r="R303" s="298">
        <f t="shared" si="113"/>
        <v>48789839</v>
      </c>
      <c r="S303" s="316">
        <f t="shared" si="113"/>
        <v>0</v>
      </c>
      <c r="T303" s="305">
        <f t="shared" si="113"/>
        <v>48789839</v>
      </c>
      <c r="U303" s="522"/>
    </row>
    <row r="304" spans="1:21" s="38" customFormat="1" ht="25.5">
      <c r="A304" s="40"/>
      <c r="B304" s="74" t="s">
        <v>30</v>
      </c>
      <c r="C304" s="77" t="s">
        <v>6</v>
      </c>
      <c r="D304" s="69" t="s">
        <v>172</v>
      </c>
      <c r="E304" s="70" t="s">
        <v>172</v>
      </c>
      <c r="F304" s="70" t="s">
        <v>172</v>
      </c>
      <c r="G304" s="84" t="s">
        <v>245</v>
      </c>
      <c r="H304" s="72" t="s">
        <v>172</v>
      </c>
      <c r="I304" s="252" t="s">
        <v>188</v>
      </c>
      <c r="J304" s="435">
        <f t="shared" si="113"/>
        <v>43549218</v>
      </c>
      <c r="K304" s="316">
        <f t="shared" si="113"/>
        <v>0</v>
      </c>
      <c r="L304" s="316">
        <f t="shared" si="113"/>
        <v>46644334</v>
      </c>
      <c r="M304" s="305">
        <f t="shared" si="113"/>
        <v>3304327.19</v>
      </c>
      <c r="N304" s="305">
        <f t="shared" si="113"/>
        <v>49948661.189999998</v>
      </c>
      <c r="O304" s="435">
        <f t="shared" si="113"/>
        <v>28839383</v>
      </c>
      <c r="P304" s="316">
        <f t="shared" si="113"/>
        <v>0</v>
      </c>
      <c r="Q304" s="305">
        <f t="shared" si="113"/>
        <v>28839383</v>
      </c>
      <c r="R304" s="298">
        <f t="shared" si="113"/>
        <v>48789839</v>
      </c>
      <c r="S304" s="316">
        <f t="shared" si="113"/>
        <v>0</v>
      </c>
      <c r="T304" s="305">
        <f t="shared" si="113"/>
        <v>48789839</v>
      </c>
      <c r="U304" s="522"/>
    </row>
    <row r="305" spans="1:21" s="38" customFormat="1">
      <c r="A305" s="40"/>
      <c r="B305" s="74" t="s">
        <v>31</v>
      </c>
      <c r="C305" s="77" t="s">
        <v>6</v>
      </c>
      <c r="D305" s="69" t="s">
        <v>172</v>
      </c>
      <c r="E305" s="70" t="s">
        <v>172</v>
      </c>
      <c r="F305" s="70" t="s">
        <v>172</v>
      </c>
      <c r="G305" s="84" t="s">
        <v>245</v>
      </c>
      <c r="H305" s="72" t="s">
        <v>172</v>
      </c>
      <c r="I305" s="252" t="s">
        <v>32</v>
      </c>
      <c r="J305" s="435">
        <f>44149218-600000</f>
        <v>43549218</v>
      </c>
      <c r="K305" s="316">
        <v>0</v>
      </c>
      <c r="L305" s="316">
        <v>46644334</v>
      </c>
      <c r="M305" s="305">
        <v>3304327.19</v>
      </c>
      <c r="N305" s="305">
        <f>M305+L305</f>
        <v>49948661.189999998</v>
      </c>
      <c r="O305" s="435">
        <v>28839383</v>
      </c>
      <c r="P305" s="316">
        <v>0</v>
      </c>
      <c r="Q305" s="305">
        <f>P305+O305</f>
        <v>28839383</v>
      </c>
      <c r="R305" s="298">
        <v>48789839</v>
      </c>
      <c r="S305" s="316">
        <v>0</v>
      </c>
      <c r="T305" s="305">
        <f>S305+R305</f>
        <v>48789839</v>
      </c>
      <c r="U305" s="522"/>
    </row>
    <row r="306" spans="1:21" s="38" customFormat="1">
      <c r="A306" s="40"/>
      <c r="B306" s="74" t="s">
        <v>199</v>
      </c>
      <c r="C306" s="83" t="s">
        <v>6</v>
      </c>
      <c r="D306" s="85" t="s">
        <v>172</v>
      </c>
      <c r="E306" s="24" t="s">
        <v>172</v>
      </c>
      <c r="F306" s="24" t="s">
        <v>172</v>
      </c>
      <c r="G306" s="73" t="s">
        <v>94</v>
      </c>
      <c r="H306" s="72" t="s">
        <v>172</v>
      </c>
      <c r="I306" s="252"/>
      <c r="J306" s="435">
        <f t="shared" ref="J306:T307" si="114">J307</f>
        <v>526443500</v>
      </c>
      <c r="K306" s="316">
        <f t="shared" si="114"/>
        <v>0</v>
      </c>
      <c r="L306" s="316">
        <f t="shared" si="114"/>
        <v>539314500</v>
      </c>
      <c r="M306" s="305">
        <f t="shared" si="114"/>
        <v>4899000</v>
      </c>
      <c r="N306" s="305">
        <f t="shared" si="114"/>
        <v>544213500</v>
      </c>
      <c r="O306" s="435">
        <f t="shared" si="114"/>
        <v>549776100</v>
      </c>
      <c r="P306" s="316">
        <f t="shared" si="114"/>
        <v>0</v>
      </c>
      <c r="Q306" s="305">
        <f t="shared" si="114"/>
        <v>549776100</v>
      </c>
      <c r="R306" s="298">
        <f t="shared" si="114"/>
        <v>571291500</v>
      </c>
      <c r="S306" s="316">
        <f t="shared" si="114"/>
        <v>0</v>
      </c>
      <c r="T306" s="305">
        <f t="shared" si="114"/>
        <v>571291500</v>
      </c>
      <c r="U306" s="522"/>
    </row>
    <row r="307" spans="1:21" s="38" customFormat="1" ht="25.5">
      <c r="A307" s="40"/>
      <c r="B307" s="74" t="s">
        <v>30</v>
      </c>
      <c r="C307" s="83" t="s">
        <v>6</v>
      </c>
      <c r="D307" s="85" t="s">
        <v>172</v>
      </c>
      <c r="E307" s="24" t="s">
        <v>172</v>
      </c>
      <c r="F307" s="24" t="s">
        <v>172</v>
      </c>
      <c r="G307" s="73" t="s">
        <v>94</v>
      </c>
      <c r="H307" s="72" t="s">
        <v>172</v>
      </c>
      <c r="I307" s="252">
        <v>600</v>
      </c>
      <c r="J307" s="435">
        <f t="shared" si="114"/>
        <v>526443500</v>
      </c>
      <c r="K307" s="316">
        <f t="shared" si="114"/>
        <v>0</v>
      </c>
      <c r="L307" s="316">
        <f t="shared" si="114"/>
        <v>539314500</v>
      </c>
      <c r="M307" s="305">
        <f t="shared" si="114"/>
        <v>4899000</v>
      </c>
      <c r="N307" s="305">
        <f t="shared" si="114"/>
        <v>544213500</v>
      </c>
      <c r="O307" s="435">
        <f t="shared" si="114"/>
        <v>549776100</v>
      </c>
      <c r="P307" s="316">
        <f t="shared" si="114"/>
        <v>0</v>
      </c>
      <c r="Q307" s="305">
        <f t="shared" si="114"/>
        <v>549776100</v>
      </c>
      <c r="R307" s="298">
        <f t="shared" si="114"/>
        <v>571291500</v>
      </c>
      <c r="S307" s="316">
        <f t="shared" si="114"/>
        <v>0</v>
      </c>
      <c r="T307" s="305">
        <f t="shared" si="114"/>
        <v>571291500</v>
      </c>
      <c r="U307" s="522"/>
    </row>
    <row r="308" spans="1:21" s="38" customFormat="1">
      <c r="A308" s="40"/>
      <c r="B308" s="74" t="s">
        <v>31</v>
      </c>
      <c r="C308" s="83" t="s">
        <v>6</v>
      </c>
      <c r="D308" s="85" t="s">
        <v>172</v>
      </c>
      <c r="E308" s="24" t="s">
        <v>172</v>
      </c>
      <c r="F308" s="24" t="s">
        <v>172</v>
      </c>
      <c r="G308" s="73" t="s">
        <v>94</v>
      </c>
      <c r="H308" s="72" t="s">
        <v>172</v>
      </c>
      <c r="I308" s="252" t="s">
        <v>32</v>
      </c>
      <c r="J308" s="435">
        <v>526443500</v>
      </c>
      <c r="K308" s="316">
        <v>0</v>
      </c>
      <c r="L308" s="316">
        <v>539314500</v>
      </c>
      <c r="M308" s="305">
        <v>4899000</v>
      </c>
      <c r="N308" s="305">
        <f>M308+L308</f>
        <v>544213500</v>
      </c>
      <c r="O308" s="435">
        <v>549776100</v>
      </c>
      <c r="P308" s="316">
        <v>0</v>
      </c>
      <c r="Q308" s="305">
        <v>549776100</v>
      </c>
      <c r="R308" s="298">
        <v>571291500</v>
      </c>
      <c r="S308" s="316">
        <v>0</v>
      </c>
      <c r="T308" s="305">
        <v>571291500</v>
      </c>
      <c r="U308" s="522"/>
    </row>
    <row r="309" spans="1:21" s="38" customFormat="1" ht="38.25">
      <c r="A309" s="40"/>
      <c r="B309" s="168" t="s">
        <v>192</v>
      </c>
      <c r="C309" s="110" t="s">
        <v>6</v>
      </c>
      <c r="D309" s="94" t="s">
        <v>172</v>
      </c>
      <c r="E309" s="24" t="s">
        <v>172</v>
      </c>
      <c r="F309" s="24" t="s">
        <v>172</v>
      </c>
      <c r="G309" s="84" t="s">
        <v>95</v>
      </c>
      <c r="H309" s="72" t="s">
        <v>172</v>
      </c>
      <c r="I309" s="252"/>
      <c r="J309" s="435">
        <f t="shared" ref="J309:T310" si="115">J310</f>
        <v>6102176.6600000001</v>
      </c>
      <c r="K309" s="316">
        <f t="shared" si="115"/>
        <v>0</v>
      </c>
      <c r="L309" s="316">
        <f t="shared" si="115"/>
        <v>6102176.6600000001</v>
      </c>
      <c r="M309" s="305">
        <f t="shared" si="115"/>
        <v>0</v>
      </c>
      <c r="N309" s="305">
        <f t="shared" si="115"/>
        <v>6102176.6600000001</v>
      </c>
      <c r="O309" s="435">
        <f t="shared" si="115"/>
        <v>6697141.4699999997</v>
      </c>
      <c r="P309" s="316">
        <f t="shared" si="115"/>
        <v>0</v>
      </c>
      <c r="Q309" s="305">
        <f t="shared" si="115"/>
        <v>6697141.4699999997</v>
      </c>
      <c r="R309" s="298">
        <f t="shared" si="115"/>
        <v>7010547.4699999997</v>
      </c>
      <c r="S309" s="316">
        <f t="shared" si="115"/>
        <v>0</v>
      </c>
      <c r="T309" s="305">
        <f t="shared" si="115"/>
        <v>7010547.4699999997</v>
      </c>
      <c r="U309" s="522"/>
    </row>
    <row r="310" spans="1:21" s="38" customFormat="1" ht="25.5">
      <c r="A310" s="40"/>
      <c r="B310" s="74" t="s">
        <v>30</v>
      </c>
      <c r="C310" s="110" t="s">
        <v>6</v>
      </c>
      <c r="D310" s="94" t="s">
        <v>172</v>
      </c>
      <c r="E310" s="24" t="s">
        <v>172</v>
      </c>
      <c r="F310" s="24" t="s">
        <v>172</v>
      </c>
      <c r="G310" s="84" t="s">
        <v>95</v>
      </c>
      <c r="H310" s="72" t="s">
        <v>172</v>
      </c>
      <c r="I310" s="252" t="s">
        <v>188</v>
      </c>
      <c r="J310" s="435">
        <f t="shared" si="115"/>
        <v>6102176.6600000001</v>
      </c>
      <c r="K310" s="316">
        <f t="shared" si="115"/>
        <v>0</v>
      </c>
      <c r="L310" s="316">
        <f t="shared" si="115"/>
        <v>6102176.6600000001</v>
      </c>
      <c r="M310" s="305">
        <f t="shared" si="115"/>
        <v>0</v>
      </c>
      <c r="N310" s="305">
        <f t="shared" si="115"/>
        <v>6102176.6600000001</v>
      </c>
      <c r="O310" s="435">
        <f t="shared" si="115"/>
        <v>6697141.4699999997</v>
      </c>
      <c r="P310" s="316">
        <f t="shared" si="115"/>
        <v>0</v>
      </c>
      <c r="Q310" s="305">
        <f t="shared" si="115"/>
        <v>6697141.4699999997</v>
      </c>
      <c r="R310" s="298">
        <f t="shared" si="115"/>
        <v>7010547.4699999997</v>
      </c>
      <c r="S310" s="316">
        <f t="shared" si="115"/>
        <v>0</v>
      </c>
      <c r="T310" s="305">
        <f t="shared" si="115"/>
        <v>7010547.4699999997</v>
      </c>
      <c r="U310" s="522"/>
    </row>
    <row r="311" spans="1:21" s="38" customFormat="1">
      <c r="A311" s="40"/>
      <c r="B311" s="74" t="s">
        <v>31</v>
      </c>
      <c r="C311" s="110" t="s">
        <v>6</v>
      </c>
      <c r="D311" s="94" t="s">
        <v>172</v>
      </c>
      <c r="E311" s="24" t="s">
        <v>172</v>
      </c>
      <c r="F311" s="24" t="s">
        <v>172</v>
      </c>
      <c r="G311" s="84" t="s">
        <v>95</v>
      </c>
      <c r="H311" s="72" t="s">
        <v>172</v>
      </c>
      <c r="I311" s="252" t="s">
        <v>32</v>
      </c>
      <c r="J311" s="435">
        <v>6102176.6600000001</v>
      </c>
      <c r="K311" s="316">
        <v>0</v>
      </c>
      <c r="L311" s="316">
        <v>6102176.6600000001</v>
      </c>
      <c r="M311" s="305">
        <v>0</v>
      </c>
      <c r="N311" s="305">
        <v>6102176.6600000001</v>
      </c>
      <c r="O311" s="435">
        <v>6697141.4699999997</v>
      </c>
      <c r="P311" s="316">
        <v>0</v>
      </c>
      <c r="Q311" s="305">
        <v>6697141.4699999997</v>
      </c>
      <c r="R311" s="298">
        <v>7010547.4699999997</v>
      </c>
      <c r="S311" s="316">
        <v>0</v>
      </c>
      <c r="T311" s="305">
        <v>7010547.4699999997</v>
      </c>
      <c r="U311" s="522"/>
    </row>
    <row r="312" spans="1:21" s="38" customFormat="1" ht="38.25">
      <c r="A312" s="40"/>
      <c r="B312" s="74" t="s">
        <v>428</v>
      </c>
      <c r="C312" s="83" t="s">
        <v>6</v>
      </c>
      <c r="D312" s="85" t="s">
        <v>172</v>
      </c>
      <c r="E312" s="70" t="s">
        <v>172</v>
      </c>
      <c r="F312" s="70" t="s">
        <v>172</v>
      </c>
      <c r="G312" s="73" t="s">
        <v>427</v>
      </c>
      <c r="H312" s="72" t="s">
        <v>172</v>
      </c>
      <c r="I312" s="252"/>
      <c r="J312" s="435"/>
      <c r="K312" s="316"/>
      <c r="L312" s="317">
        <f t="shared" ref="L312:R313" si="116">L313</f>
        <v>0</v>
      </c>
      <c r="M312" s="321">
        <f t="shared" si="116"/>
        <v>0</v>
      </c>
      <c r="N312" s="321">
        <f t="shared" si="116"/>
        <v>0</v>
      </c>
      <c r="O312" s="420">
        <f t="shared" si="116"/>
        <v>1961526</v>
      </c>
      <c r="P312" s="317">
        <f t="shared" si="116"/>
        <v>0</v>
      </c>
      <c r="Q312" s="321">
        <f t="shared" si="116"/>
        <v>1961526</v>
      </c>
      <c r="R312" s="319">
        <f t="shared" si="116"/>
        <v>0</v>
      </c>
      <c r="S312" s="317">
        <f>S313</f>
        <v>0</v>
      </c>
      <c r="T312" s="321">
        <f>T313</f>
        <v>0</v>
      </c>
      <c r="U312" s="522"/>
    </row>
    <row r="313" spans="1:21" s="38" customFormat="1" ht="25.5">
      <c r="A313" s="40"/>
      <c r="B313" s="74" t="s">
        <v>30</v>
      </c>
      <c r="C313" s="83" t="s">
        <v>6</v>
      </c>
      <c r="D313" s="85" t="s">
        <v>172</v>
      </c>
      <c r="E313" s="70" t="s">
        <v>172</v>
      </c>
      <c r="F313" s="70" t="s">
        <v>172</v>
      </c>
      <c r="G313" s="73" t="s">
        <v>427</v>
      </c>
      <c r="H313" s="72" t="s">
        <v>172</v>
      </c>
      <c r="I313" s="252">
        <v>600</v>
      </c>
      <c r="J313" s="435"/>
      <c r="K313" s="316"/>
      <c r="L313" s="317">
        <f t="shared" si="116"/>
        <v>0</v>
      </c>
      <c r="M313" s="321">
        <f t="shared" si="116"/>
        <v>0</v>
      </c>
      <c r="N313" s="321">
        <f t="shared" si="116"/>
        <v>0</v>
      </c>
      <c r="O313" s="420">
        <f t="shared" si="116"/>
        <v>1961526</v>
      </c>
      <c r="P313" s="317">
        <f t="shared" si="116"/>
        <v>0</v>
      </c>
      <c r="Q313" s="321">
        <f t="shared" si="116"/>
        <v>1961526</v>
      </c>
      <c r="R313" s="319">
        <f t="shared" si="116"/>
        <v>0</v>
      </c>
      <c r="S313" s="317">
        <f>S314</f>
        <v>0</v>
      </c>
      <c r="T313" s="321">
        <f>T314</f>
        <v>0</v>
      </c>
      <c r="U313" s="522"/>
    </row>
    <row r="314" spans="1:21" s="38" customFormat="1">
      <c r="A314" s="40"/>
      <c r="B314" s="74" t="s">
        <v>31</v>
      </c>
      <c r="C314" s="83" t="s">
        <v>6</v>
      </c>
      <c r="D314" s="85" t="s">
        <v>172</v>
      </c>
      <c r="E314" s="70" t="s">
        <v>172</v>
      </c>
      <c r="F314" s="70" t="s">
        <v>172</v>
      </c>
      <c r="G314" s="73" t="s">
        <v>427</v>
      </c>
      <c r="H314" s="72" t="s">
        <v>172</v>
      </c>
      <c r="I314" s="252" t="s">
        <v>32</v>
      </c>
      <c r="J314" s="435"/>
      <c r="K314" s="316"/>
      <c r="L314" s="317">
        <v>0</v>
      </c>
      <c r="M314" s="321">
        <v>0</v>
      </c>
      <c r="N314" s="321">
        <v>0</v>
      </c>
      <c r="O314" s="420">
        <v>1961526</v>
      </c>
      <c r="P314" s="317">
        <v>0</v>
      </c>
      <c r="Q314" s="321">
        <v>1961526</v>
      </c>
      <c r="R314" s="319">
        <v>0</v>
      </c>
      <c r="S314" s="317">
        <v>0</v>
      </c>
      <c r="T314" s="321">
        <v>0</v>
      </c>
      <c r="U314" s="522"/>
    </row>
    <row r="315" spans="1:21" s="38" customFormat="1" ht="25.5">
      <c r="A315" s="40"/>
      <c r="B315" s="169" t="s">
        <v>42</v>
      </c>
      <c r="C315" s="77" t="s">
        <v>6</v>
      </c>
      <c r="D315" s="70" t="s">
        <v>172</v>
      </c>
      <c r="E315" s="24" t="s">
        <v>172</v>
      </c>
      <c r="F315" s="24" t="s">
        <v>172</v>
      </c>
      <c r="G315" s="70" t="s">
        <v>38</v>
      </c>
      <c r="H315" s="72" t="s">
        <v>172</v>
      </c>
      <c r="I315" s="256"/>
      <c r="J315" s="435">
        <f t="shared" ref="J315:Q315" si="117">J316+J318</f>
        <v>17051100</v>
      </c>
      <c r="K315" s="316">
        <f t="shared" si="117"/>
        <v>0</v>
      </c>
      <c r="L315" s="316">
        <f t="shared" si="117"/>
        <v>17051100</v>
      </c>
      <c r="M315" s="305">
        <f t="shared" si="117"/>
        <v>0</v>
      </c>
      <c r="N315" s="305">
        <f t="shared" si="117"/>
        <v>17051100</v>
      </c>
      <c r="O315" s="435">
        <f t="shared" si="117"/>
        <v>17051100</v>
      </c>
      <c r="P315" s="316">
        <f t="shared" si="117"/>
        <v>0</v>
      </c>
      <c r="Q315" s="305">
        <f t="shared" si="117"/>
        <v>17051100</v>
      </c>
      <c r="R315" s="298">
        <f>R316+R318</f>
        <v>17051100</v>
      </c>
      <c r="S315" s="316">
        <f>S316+S318</f>
        <v>0</v>
      </c>
      <c r="T315" s="305">
        <f>T316+T318</f>
        <v>17051100</v>
      </c>
      <c r="U315" s="522"/>
    </row>
    <row r="316" spans="1:21" s="38" customFormat="1" ht="51">
      <c r="A316" s="40"/>
      <c r="B316" s="74" t="s">
        <v>96</v>
      </c>
      <c r="C316" s="77" t="s">
        <v>6</v>
      </c>
      <c r="D316" s="70" t="s">
        <v>172</v>
      </c>
      <c r="E316" s="24" t="s">
        <v>172</v>
      </c>
      <c r="F316" s="24" t="s">
        <v>172</v>
      </c>
      <c r="G316" s="70" t="s">
        <v>38</v>
      </c>
      <c r="H316" s="72" t="s">
        <v>172</v>
      </c>
      <c r="I316" s="256">
        <v>100</v>
      </c>
      <c r="J316" s="435">
        <f t="shared" ref="J316:Q316" si="118">J317</f>
        <v>16775400</v>
      </c>
      <c r="K316" s="316">
        <f t="shared" si="118"/>
        <v>0</v>
      </c>
      <c r="L316" s="316">
        <f t="shared" si="118"/>
        <v>16772400</v>
      </c>
      <c r="M316" s="305">
        <f t="shared" si="118"/>
        <v>0</v>
      </c>
      <c r="N316" s="305">
        <f t="shared" si="118"/>
        <v>16772400</v>
      </c>
      <c r="O316" s="435">
        <f t="shared" si="118"/>
        <v>16775400</v>
      </c>
      <c r="P316" s="316">
        <f t="shared" si="118"/>
        <v>0</v>
      </c>
      <c r="Q316" s="305">
        <f t="shared" si="118"/>
        <v>16775400</v>
      </c>
      <c r="R316" s="298">
        <f>R317</f>
        <v>16775400</v>
      </c>
      <c r="S316" s="316">
        <f>S317</f>
        <v>0</v>
      </c>
      <c r="T316" s="305">
        <f>T317</f>
        <v>16775400</v>
      </c>
      <c r="U316" s="522"/>
    </row>
    <row r="317" spans="1:21" s="38" customFormat="1" ht="25.5">
      <c r="A317" s="40"/>
      <c r="B317" s="74" t="s">
        <v>86</v>
      </c>
      <c r="C317" s="77" t="s">
        <v>6</v>
      </c>
      <c r="D317" s="70" t="s">
        <v>172</v>
      </c>
      <c r="E317" s="24" t="s">
        <v>172</v>
      </c>
      <c r="F317" s="24" t="s">
        <v>172</v>
      </c>
      <c r="G317" s="70" t="s">
        <v>38</v>
      </c>
      <c r="H317" s="72" t="s">
        <v>172</v>
      </c>
      <c r="I317" s="256">
        <v>120</v>
      </c>
      <c r="J317" s="420">
        <v>16775400</v>
      </c>
      <c r="K317" s="317">
        <v>0</v>
      </c>
      <c r="L317" s="317">
        <v>16772400</v>
      </c>
      <c r="M317" s="321">
        <v>0</v>
      </c>
      <c r="N317" s="321">
        <f>M317+L317</f>
        <v>16772400</v>
      </c>
      <c r="O317" s="420">
        <v>16775400</v>
      </c>
      <c r="P317" s="317">
        <v>0</v>
      </c>
      <c r="Q317" s="321">
        <v>16775400</v>
      </c>
      <c r="R317" s="319">
        <v>16775400</v>
      </c>
      <c r="S317" s="317">
        <v>0</v>
      </c>
      <c r="T317" s="321">
        <v>16775400</v>
      </c>
      <c r="U317" s="522"/>
    </row>
    <row r="318" spans="1:21" s="38" customFormat="1" ht="25.5">
      <c r="A318" s="40"/>
      <c r="B318" s="74" t="s">
        <v>77</v>
      </c>
      <c r="C318" s="77" t="s">
        <v>6</v>
      </c>
      <c r="D318" s="70" t="s">
        <v>172</v>
      </c>
      <c r="E318" s="24" t="s">
        <v>172</v>
      </c>
      <c r="F318" s="24" t="s">
        <v>172</v>
      </c>
      <c r="G318" s="70" t="s">
        <v>38</v>
      </c>
      <c r="H318" s="72" t="s">
        <v>172</v>
      </c>
      <c r="I318" s="256">
        <v>200</v>
      </c>
      <c r="J318" s="420">
        <f t="shared" ref="J318:Q318" si="119">J319</f>
        <v>275700</v>
      </c>
      <c r="K318" s="317">
        <f t="shared" si="119"/>
        <v>0</v>
      </c>
      <c r="L318" s="317">
        <f t="shared" si="119"/>
        <v>278700</v>
      </c>
      <c r="M318" s="321">
        <f t="shared" si="119"/>
        <v>0</v>
      </c>
      <c r="N318" s="321">
        <f t="shared" si="119"/>
        <v>278700</v>
      </c>
      <c r="O318" s="420">
        <f t="shared" si="119"/>
        <v>275700</v>
      </c>
      <c r="P318" s="317">
        <f t="shared" si="119"/>
        <v>0</v>
      </c>
      <c r="Q318" s="321">
        <f t="shared" si="119"/>
        <v>275700</v>
      </c>
      <c r="R318" s="319">
        <f>R319</f>
        <v>275700</v>
      </c>
      <c r="S318" s="317">
        <f>S319</f>
        <v>0</v>
      </c>
      <c r="T318" s="321">
        <f>T319</f>
        <v>275700</v>
      </c>
      <c r="U318" s="522"/>
    </row>
    <row r="319" spans="1:21" s="38" customFormat="1" ht="25.5">
      <c r="A319" s="40"/>
      <c r="B319" s="74" t="s">
        <v>79</v>
      </c>
      <c r="C319" s="77" t="s">
        <v>6</v>
      </c>
      <c r="D319" s="70" t="s">
        <v>172</v>
      </c>
      <c r="E319" s="24" t="s">
        <v>172</v>
      </c>
      <c r="F319" s="24" t="s">
        <v>172</v>
      </c>
      <c r="G319" s="70" t="s">
        <v>38</v>
      </c>
      <c r="H319" s="72" t="s">
        <v>172</v>
      </c>
      <c r="I319" s="256">
        <v>240</v>
      </c>
      <c r="J319" s="420">
        <v>275700</v>
      </c>
      <c r="K319" s="317">
        <v>0</v>
      </c>
      <c r="L319" s="317">
        <v>278700</v>
      </c>
      <c r="M319" s="321">
        <v>0</v>
      </c>
      <c r="N319" s="321">
        <f>M319+L319</f>
        <v>278700</v>
      </c>
      <c r="O319" s="420">
        <v>275700</v>
      </c>
      <c r="P319" s="317">
        <v>0</v>
      </c>
      <c r="Q319" s="321">
        <v>275700</v>
      </c>
      <c r="R319" s="319">
        <v>275700</v>
      </c>
      <c r="S319" s="317">
        <v>0</v>
      </c>
      <c r="T319" s="321">
        <v>275700</v>
      </c>
      <c r="U319" s="522"/>
    </row>
    <row r="320" spans="1:21">
      <c r="A320" s="41"/>
      <c r="B320" s="74" t="s">
        <v>166</v>
      </c>
      <c r="C320" s="83" t="s">
        <v>6</v>
      </c>
      <c r="D320" s="85" t="s">
        <v>172</v>
      </c>
      <c r="E320" s="24" t="s">
        <v>172</v>
      </c>
      <c r="F320" s="24" t="s">
        <v>172</v>
      </c>
      <c r="G320" s="73" t="s">
        <v>5</v>
      </c>
      <c r="H320" s="72" t="s">
        <v>172</v>
      </c>
      <c r="I320" s="252"/>
      <c r="J320" s="435">
        <f t="shared" ref="J320:Q320" si="120">J321+J323</f>
        <v>8186469</v>
      </c>
      <c r="K320" s="316">
        <f t="shared" si="120"/>
        <v>0</v>
      </c>
      <c r="L320" s="316">
        <f t="shared" si="120"/>
        <v>9904567.6099999994</v>
      </c>
      <c r="M320" s="305">
        <f t="shared" si="120"/>
        <v>0</v>
      </c>
      <c r="N320" s="305">
        <f t="shared" si="120"/>
        <v>9904567.6099999994</v>
      </c>
      <c r="O320" s="435">
        <f t="shared" si="120"/>
        <v>3533510</v>
      </c>
      <c r="P320" s="316">
        <f t="shared" si="120"/>
        <v>0</v>
      </c>
      <c r="Q320" s="305">
        <f t="shared" si="120"/>
        <v>3533510</v>
      </c>
      <c r="R320" s="298">
        <f>R321+R323</f>
        <v>3519561</v>
      </c>
      <c r="S320" s="316">
        <f>S321+S323</f>
        <v>0</v>
      </c>
      <c r="T320" s="305">
        <f>T321+T323</f>
        <v>3519561</v>
      </c>
      <c r="U320" s="522"/>
    </row>
    <row r="321" spans="1:21" ht="25.5">
      <c r="A321" s="41"/>
      <c r="B321" s="133" t="s">
        <v>161</v>
      </c>
      <c r="C321" s="90" t="s">
        <v>6</v>
      </c>
      <c r="D321" s="111" t="s">
        <v>172</v>
      </c>
      <c r="E321" s="24" t="s">
        <v>172</v>
      </c>
      <c r="F321" s="24" t="s">
        <v>172</v>
      </c>
      <c r="G321" s="111" t="s">
        <v>5</v>
      </c>
      <c r="H321" s="72" t="s">
        <v>172</v>
      </c>
      <c r="I321" s="257" t="s">
        <v>78</v>
      </c>
      <c r="J321" s="435">
        <f t="shared" ref="J321:Q321" si="121">J322</f>
        <v>69000</v>
      </c>
      <c r="K321" s="316">
        <f t="shared" si="121"/>
        <v>0</v>
      </c>
      <c r="L321" s="316">
        <f t="shared" si="121"/>
        <v>69000</v>
      </c>
      <c r="M321" s="305">
        <f t="shared" si="121"/>
        <v>0</v>
      </c>
      <c r="N321" s="305">
        <f t="shared" si="121"/>
        <v>69000</v>
      </c>
      <c r="O321" s="435">
        <f t="shared" si="121"/>
        <v>69000</v>
      </c>
      <c r="P321" s="316">
        <f t="shared" si="121"/>
        <v>0</v>
      </c>
      <c r="Q321" s="305">
        <f t="shared" si="121"/>
        <v>69000</v>
      </c>
      <c r="R321" s="298">
        <f>R322</f>
        <v>69000</v>
      </c>
      <c r="S321" s="316">
        <f>S322</f>
        <v>0</v>
      </c>
      <c r="T321" s="305">
        <f>T322</f>
        <v>69000</v>
      </c>
      <c r="U321" s="522"/>
    </row>
    <row r="322" spans="1:21" ht="25.5">
      <c r="A322" s="41"/>
      <c r="B322" s="133" t="s">
        <v>79</v>
      </c>
      <c r="C322" s="90" t="s">
        <v>6</v>
      </c>
      <c r="D322" s="111" t="s">
        <v>172</v>
      </c>
      <c r="E322" s="24" t="s">
        <v>172</v>
      </c>
      <c r="F322" s="24" t="s">
        <v>172</v>
      </c>
      <c r="G322" s="111" t="s">
        <v>5</v>
      </c>
      <c r="H322" s="72" t="s">
        <v>172</v>
      </c>
      <c r="I322" s="257" t="s">
        <v>80</v>
      </c>
      <c r="J322" s="435">
        <v>69000</v>
      </c>
      <c r="K322" s="316">
        <v>0</v>
      </c>
      <c r="L322" s="316">
        <v>69000</v>
      </c>
      <c r="M322" s="305">
        <v>0</v>
      </c>
      <c r="N322" s="305">
        <v>69000</v>
      </c>
      <c r="O322" s="435">
        <v>69000</v>
      </c>
      <c r="P322" s="316">
        <v>0</v>
      </c>
      <c r="Q322" s="305">
        <v>69000</v>
      </c>
      <c r="R322" s="298">
        <v>69000</v>
      </c>
      <c r="S322" s="316">
        <v>0</v>
      </c>
      <c r="T322" s="305">
        <v>69000</v>
      </c>
      <c r="U322" s="522"/>
    </row>
    <row r="323" spans="1:21" ht="25.5">
      <c r="A323" s="41"/>
      <c r="B323" s="74" t="s">
        <v>30</v>
      </c>
      <c r="C323" s="83" t="s">
        <v>6</v>
      </c>
      <c r="D323" s="85" t="s">
        <v>172</v>
      </c>
      <c r="E323" s="24" t="s">
        <v>172</v>
      </c>
      <c r="F323" s="24" t="s">
        <v>172</v>
      </c>
      <c r="G323" s="73" t="s">
        <v>5</v>
      </c>
      <c r="H323" s="72" t="s">
        <v>172</v>
      </c>
      <c r="I323" s="252">
        <v>600</v>
      </c>
      <c r="J323" s="435">
        <f t="shared" ref="J323:Q323" si="122">J324</f>
        <v>8117469</v>
      </c>
      <c r="K323" s="316">
        <f t="shared" si="122"/>
        <v>0</v>
      </c>
      <c r="L323" s="316">
        <f t="shared" si="122"/>
        <v>9835567.6099999994</v>
      </c>
      <c r="M323" s="305">
        <f t="shared" si="122"/>
        <v>0</v>
      </c>
      <c r="N323" s="305">
        <f t="shared" si="122"/>
        <v>9835567.6099999994</v>
      </c>
      <c r="O323" s="435">
        <f t="shared" si="122"/>
        <v>3464510</v>
      </c>
      <c r="P323" s="316">
        <f t="shared" si="122"/>
        <v>0</v>
      </c>
      <c r="Q323" s="305">
        <f t="shared" si="122"/>
        <v>3464510</v>
      </c>
      <c r="R323" s="298">
        <f>R324</f>
        <v>3450561</v>
      </c>
      <c r="S323" s="316">
        <f>S324</f>
        <v>0</v>
      </c>
      <c r="T323" s="305">
        <f>T324</f>
        <v>3450561</v>
      </c>
      <c r="U323" s="522"/>
    </row>
    <row r="324" spans="1:21">
      <c r="A324" s="41"/>
      <c r="B324" s="74" t="s">
        <v>31</v>
      </c>
      <c r="C324" s="83" t="s">
        <v>6</v>
      </c>
      <c r="D324" s="85" t="s">
        <v>172</v>
      </c>
      <c r="E324" s="24" t="s">
        <v>172</v>
      </c>
      <c r="F324" s="24" t="s">
        <v>172</v>
      </c>
      <c r="G324" s="73" t="s">
        <v>5</v>
      </c>
      <c r="H324" s="72" t="s">
        <v>172</v>
      </c>
      <c r="I324" s="252" t="s">
        <v>32</v>
      </c>
      <c r="J324" s="420">
        <f>6401169+1629100+87200</f>
        <v>8117469</v>
      </c>
      <c r="K324" s="317">
        <v>0</v>
      </c>
      <c r="L324" s="317">
        <v>9835567.6099999994</v>
      </c>
      <c r="M324" s="321">
        <v>0</v>
      </c>
      <c r="N324" s="321">
        <f>M324+L324</f>
        <v>9835567.6099999994</v>
      </c>
      <c r="O324" s="420">
        <f>1748210+1629100+87200</f>
        <v>3464510</v>
      </c>
      <c r="P324" s="317">
        <v>0</v>
      </c>
      <c r="Q324" s="321">
        <f>1748210+1629100+87200</f>
        <v>3464510</v>
      </c>
      <c r="R324" s="319">
        <f>1734261+1629100+87200</f>
        <v>3450561</v>
      </c>
      <c r="S324" s="317">
        <v>0</v>
      </c>
      <c r="T324" s="321">
        <f>1734261+1629100+87200</f>
        <v>3450561</v>
      </c>
      <c r="U324" s="522"/>
    </row>
    <row r="325" spans="1:21" ht="25.5">
      <c r="A325" s="41"/>
      <c r="B325" s="74" t="s">
        <v>186</v>
      </c>
      <c r="C325" s="83" t="s">
        <v>6</v>
      </c>
      <c r="D325" s="85" t="s">
        <v>172</v>
      </c>
      <c r="E325" s="24" t="s">
        <v>172</v>
      </c>
      <c r="F325" s="24" t="s">
        <v>172</v>
      </c>
      <c r="G325" s="73" t="s">
        <v>187</v>
      </c>
      <c r="H325" s="72" t="s">
        <v>172</v>
      </c>
      <c r="I325" s="252"/>
      <c r="J325" s="435">
        <f t="shared" ref="J325:T326" si="123">J326</f>
        <v>306406674</v>
      </c>
      <c r="K325" s="316">
        <f t="shared" si="123"/>
        <v>0</v>
      </c>
      <c r="L325" s="316">
        <f t="shared" si="123"/>
        <v>310158274</v>
      </c>
      <c r="M325" s="305">
        <f t="shared" si="123"/>
        <v>14068152.24</v>
      </c>
      <c r="N325" s="305">
        <f t="shared" si="123"/>
        <v>324226426.24000001</v>
      </c>
      <c r="O325" s="435">
        <f t="shared" si="123"/>
        <v>306420990</v>
      </c>
      <c r="P325" s="316">
        <f t="shared" si="123"/>
        <v>0</v>
      </c>
      <c r="Q325" s="305">
        <f t="shared" si="123"/>
        <v>306420990</v>
      </c>
      <c r="R325" s="298">
        <f t="shared" si="123"/>
        <v>306434939</v>
      </c>
      <c r="S325" s="316">
        <f t="shared" si="123"/>
        <v>0</v>
      </c>
      <c r="T325" s="305">
        <f t="shared" si="123"/>
        <v>306434939</v>
      </c>
      <c r="U325" s="522"/>
    </row>
    <row r="326" spans="1:21" ht="25.5">
      <c r="A326" s="41"/>
      <c r="B326" s="74" t="s">
        <v>30</v>
      </c>
      <c r="C326" s="77" t="s">
        <v>6</v>
      </c>
      <c r="D326" s="69" t="s">
        <v>172</v>
      </c>
      <c r="E326" s="24" t="s">
        <v>172</v>
      </c>
      <c r="F326" s="24" t="s">
        <v>172</v>
      </c>
      <c r="G326" s="84" t="s">
        <v>187</v>
      </c>
      <c r="H326" s="72" t="s">
        <v>172</v>
      </c>
      <c r="I326" s="252">
        <v>600</v>
      </c>
      <c r="J326" s="435">
        <f t="shared" si="123"/>
        <v>306406674</v>
      </c>
      <c r="K326" s="316">
        <f t="shared" si="123"/>
        <v>0</v>
      </c>
      <c r="L326" s="316">
        <f t="shared" si="123"/>
        <v>310158274</v>
      </c>
      <c r="M326" s="305">
        <f t="shared" si="123"/>
        <v>14068152.24</v>
      </c>
      <c r="N326" s="305">
        <f t="shared" si="123"/>
        <v>324226426.24000001</v>
      </c>
      <c r="O326" s="435">
        <f t="shared" si="123"/>
        <v>306420990</v>
      </c>
      <c r="P326" s="316">
        <f t="shared" si="123"/>
        <v>0</v>
      </c>
      <c r="Q326" s="305">
        <f t="shared" si="123"/>
        <v>306420990</v>
      </c>
      <c r="R326" s="298">
        <f t="shared" si="123"/>
        <v>306434939</v>
      </c>
      <c r="S326" s="316">
        <f t="shared" si="123"/>
        <v>0</v>
      </c>
      <c r="T326" s="305">
        <f t="shared" si="123"/>
        <v>306434939</v>
      </c>
      <c r="U326" s="522"/>
    </row>
    <row r="327" spans="1:21">
      <c r="A327" s="41"/>
      <c r="B327" s="74" t="s">
        <v>31</v>
      </c>
      <c r="C327" s="77" t="s">
        <v>6</v>
      </c>
      <c r="D327" s="69" t="s">
        <v>172</v>
      </c>
      <c r="E327" s="24" t="s">
        <v>172</v>
      </c>
      <c r="F327" s="24" t="s">
        <v>172</v>
      </c>
      <c r="G327" s="84" t="s">
        <v>187</v>
      </c>
      <c r="H327" s="72" t="s">
        <v>172</v>
      </c>
      <c r="I327" s="252" t="s">
        <v>32</v>
      </c>
      <c r="J327" s="420">
        <f>216164874+90241800</f>
        <v>306406674</v>
      </c>
      <c r="K327" s="317">
        <v>0</v>
      </c>
      <c r="L327" s="317">
        <v>310158274</v>
      </c>
      <c r="M327" s="321">
        <f>195852.24+13872300</f>
        <v>14068152.24</v>
      </c>
      <c r="N327" s="321">
        <f>M327+L327</f>
        <v>324226426.24000001</v>
      </c>
      <c r="O327" s="420">
        <f>216179190+90241800</f>
        <v>306420990</v>
      </c>
      <c r="P327" s="317">
        <v>0</v>
      </c>
      <c r="Q327" s="321">
        <f>216179190+90241800</f>
        <v>306420990</v>
      </c>
      <c r="R327" s="319">
        <f>216193139+90241800</f>
        <v>306434939</v>
      </c>
      <c r="S327" s="317">
        <v>0</v>
      </c>
      <c r="T327" s="321">
        <f>216193139+90241800</f>
        <v>306434939</v>
      </c>
      <c r="U327" s="522"/>
    </row>
    <row r="328" spans="1:21" ht="25.5">
      <c r="A328" s="41"/>
      <c r="B328" s="74" t="s">
        <v>189</v>
      </c>
      <c r="C328" s="77" t="s">
        <v>6</v>
      </c>
      <c r="D328" s="69" t="s">
        <v>172</v>
      </c>
      <c r="E328" s="24" t="s">
        <v>172</v>
      </c>
      <c r="F328" s="24" t="s">
        <v>172</v>
      </c>
      <c r="G328" s="84" t="s">
        <v>190</v>
      </c>
      <c r="H328" s="72" t="s">
        <v>172</v>
      </c>
      <c r="I328" s="252"/>
      <c r="J328" s="435">
        <f t="shared" ref="J328:T329" si="124">J329</f>
        <v>20952780</v>
      </c>
      <c r="K328" s="316">
        <f t="shared" si="124"/>
        <v>0</v>
      </c>
      <c r="L328" s="316">
        <f t="shared" si="124"/>
        <v>20452780</v>
      </c>
      <c r="M328" s="305">
        <f t="shared" si="124"/>
        <v>0</v>
      </c>
      <c r="N328" s="305">
        <f t="shared" si="124"/>
        <v>20452780</v>
      </c>
      <c r="O328" s="435">
        <f t="shared" si="124"/>
        <v>20631810</v>
      </c>
      <c r="P328" s="316">
        <f t="shared" si="124"/>
        <v>0</v>
      </c>
      <c r="Q328" s="305">
        <f t="shared" si="124"/>
        <v>20631810</v>
      </c>
      <c r="R328" s="298">
        <f t="shared" si="124"/>
        <v>20319070</v>
      </c>
      <c r="S328" s="316">
        <f t="shared" si="124"/>
        <v>0</v>
      </c>
      <c r="T328" s="305">
        <f t="shared" si="124"/>
        <v>20319070</v>
      </c>
      <c r="U328" s="522"/>
    </row>
    <row r="329" spans="1:21" ht="25.5">
      <c r="A329" s="41"/>
      <c r="B329" s="74" t="s">
        <v>30</v>
      </c>
      <c r="C329" s="77" t="s">
        <v>6</v>
      </c>
      <c r="D329" s="69" t="s">
        <v>172</v>
      </c>
      <c r="E329" s="24" t="s">
        <v>172</v>
      </c>
      <c r="F329" s="24" t="s">
        <v>172</v>
      </c>
      <c r="G329" s="84" t="s">
        <v>190</v>
      </c>
      <c r="H329" s="72" t="s">
        <v>172</v>
      </c>
      <c r="I329" s="252">
        <v>600</v>
      </c>
      <c r="J329" s="435">
        <f t="shared" si="124"/>
        <v>20952780</v>
      </c>
      <c r="K329" s="316">
        <f t="shared" si="124"/>
        <v>0</v>
      </c>
      <c r="L329" s="316">
        <f t="shared" si="124"/>
        <v>20452780</v>
      </c>
      <c r="M329" s="305">
        <f t="shared" si="124"/>
        <v>0</v>
      </c>
      <c r="N329" s="305">
        <f t="shared" si="124"/>
        <v>20452780</v>
      </c>
      <c r="O329" s="435">
        <f t="shared" si="124"/>
        <v>20631810</v>
      </c>
      <c r="P329" s="316">
        <f t="shared" si="124"/>
        <v>0</v>
      </c>
      <c r="Q329" s="305">
        <f t="shared" si="124"/>
        <v>20631810</v>
      </c>
      <c r="R329" s="298">
        <f t="shared" si="124"/>
        <v>20319070</v>
      </c>
      <c r="S329" s="316">
        <f t="shared" si="124"/>
        <v>0</v>
      </c>
      <c r="T329" s="305">
        <f t="shared" si="124"/>
        <v>20319070</v>
      </c>
      <c r="U329" s="522"/>
    </row>
    <row r="330" spans="1:21">
      <c r="A330" s="41"/>
      <c r="B330" s="74" t="s">
        <v>31</v>
      </c>
      <c r="C330" s="77" t="s">
        <v>6</v>
      </c>
      <c r="D330" s="69" t="s">
        <v>172</v>
      </c>
      <c r="E330" s="24" t="s">
        <v>172</v>
      </c>
      <c r="F330" s="24" t="s">
        <v>172</v>
      </c>
      <c r="G330" s="84" t="s">
        <v>190</v>
      </c>
      <c r="H330" s="72" t="s">
        <v>172</v>
      </c>
      <c r="I330" s="252" t="s">
        <v>32</v>
      </c>
      <c r="J330" s="429">
        <v>20952780</v>
      </c>
      <c r="K330" s="417">
        <v>0</v>
      </c>
      <c r="L330" s="417">
        <v>20452780</v>
      </c>
      <c r="M330" s="419">
        <v>0</v>
      </c>
      <c r="N330" s="419">
        <f>M330+L330</f>
        <v>20452780</v>
      </c>
      <c r="O330" s="429">
        <v>20631810</v>
      </c>
      <c r="P330" s="417">
        <v>0</v>
      </c>
      <c r="Q330" s="419">
        <v>20631810</v>
      </c>
      <c r="R330" s="418">
        <v>20319070</v>
      </c>
      <c r="S330" s="417">
        <v>0</v>
      </c>
      <c r="T330" s="419">
        <v>20319070</v>
      </c>
      <c r="U330" s="522"/>
    </row>
    <row r="331" spans="1:21" ht="38.25">
      <c r="A331" s="41"/>
      <c r="B331" s="168" t="s">
        <v>306</v>
      </c>
      <c r="C331" s="77" t="s">
        <v>6</v>
      </c>
      <c r="D331" s="69" t="s">
        <v>172</v>
      </c>
      <c r="E331" s="70" t="s">
        <v>172</v>
      </c>
      <c r="F331" s="70" t="s">
        <v>172</v>
      </c>
      <c r="G331" s="84" t="s">
        <v>307</v>
      </c>
      <c r="H331" s="72" t="s">
        <v>172</v>
      </c>
      <c r="I331" s="252"/>
      <c r="J331" s="435">
        <f t="shared" ref="J331:T332" si="125">J332</f>
        <v>268000</v>
      </c>
      <c r="K331" s="316">
        <f t="shared" si="125"/>
        <v>0</v>
      </c>
      <c r="L331" s="316">
        <f t="shared" si="125"/>
        <v>299900</v>
      </c>
      <c r="M331" s="305">
        <f t="shared" si="125"/>
        <v>0</v>
      </c>
      <c r="N331" s="305">
        <f t="shared" si="125"/>
        <v>299900</v>
      </c>
      <c r="O331" s="435">
        <f t="shared" si="125"/>
        <v>268000</v>
      </c>
      <c r="P331" s="316">
        <f t="shared" si="125"/>
        <v>0</v>
      </c>
      <c r="Q331" s="305">
        <f t="shared" si="125"/>
        <v>268000</v>
      </c>
      <c r="R331" s="298">
        <f t="shared" si="125"/>
        <v>268000</v>
      </c>
      <c r="S331" s="316">
        <f t="shared" si="125"/>
        <v>0</v>
      </c>
      <c r="T331" s="305">
        <f t="shared" si="125"/>
        <v>268000</v>
      </c>
      <c r="U331" s="522"/>
    </row>
    <row r="332" spans="1:21" ht="25.5">
      <c r="A332" s="41"/>
      <c r="B332" s="74" t="s">
        <v>30</v>
      </c>
      <c r="C332" s="77" t="s">
        <v>6</v>
      </c>
      <c r="D332" s="69" t="s">
        <v>172</v>
      </c>
      <c r="E332" s="70" t="s">
        <v>172</v>
      </c>
      <c r="F332" s="70" t="s">
        <v>172</v>
      </c>
      <c r="G332" s="84" t="s">
        <v>307</v>
      </c>
      <c r="H332" s="72" t="s">
        <v>172</v>
      </c>
      <c r="I332" s="252" t="s">
        <v>188</v>
      </c>
      <c r="J332" s="435">
        <f t="shared" si="125"/>
        <v>268000</v>
      </c>
      <c r="K332" s="316">
        <f t="shared" si="125"/>
        <v>0</v>
      </c>
      <c r="L332" s="316">
        <f t="shared" si="125"/>
        <v>299900</v>
      </c>
      <c r="M332" s="305">
        <f t="shared" si="125"/>
        <v>0</v>
      </c>
      <c r="N332" s="305">
        <f t="shared" si="125"/>
        <v>299900</v>
      </c>
      <c r="O332" s="435">
        <f t="shared" si="125"/>
        <v>268000</v>
      </c>
      <c r="P332" s="316">
        <f t="shared" si="125"/>
        <v>0</v>
      </c>
      <c r="Q332" s="305">
        <f t="shared" si="125"/>
        <v>268000</v>
      </c>
      <c r="R332" s="298">
        <f t="shared" si="125"/>
        <v>268000</v>
      </c>
      <c r="S332" s="316">
        <f t="shared" si="125"/>
        <v>0</v>
      </c>
      <c r="T332" s="305">
        <f t="shared" si="125"/>
        <v>268000</v>
      </c>
      <c r="U332" s="522"/>
    </row>
    <row r="333" spans="1:21">
      <c r="A333" s="41"/>
      <c r="B333" s="74" t="s">
        <v>31</v>
      </c>
      <c r="C333" s="77" t="s">
        <v>6</v>
      </c>
      <c r="D333" s="69" t="s">
        <v>172</v>
      </c>
      <c r="E333" s="70" t="s">
        <v>172</v>
      </c>
      <c r="F333" s="70" t="s">
        <v>172</v>
      </c>
      <c r="G333" s="84" t="s">
        <v>307</v>
      </c>
      <c r="H333" s="72" t="s">
        <v>172</v>
      </c>
      <c r="I333" s="252" t="s">
        <v>32</v>
      </c>
      <c r="J333" s="435">
        <v>268000</v>
      </c>
      <c r="K333" s="316">
        <v>0</v>
      </c>
      <c r="L333" s="316">
        <v>299900</v>
      </c>
      <c r="M333" s="305">
        <v>0</v>
      </c>
      <c r="N333" s="305">
        <f>M333+L333</f>
        <v>299900</v>
      </c>
      <c r="O333" s="435">
        <v>268000</v>
      </c>
      <c r="P333" s="316">
        <v>0</v>
      </c>
      <c r="Q333" s="305">
        <v>268000</v>
      </c>
      <c r="R333" s="298">
        <v>268000</v>
      </c>
      <c r="S333" s="316">
        <v>0</v>
      </c>
      <c r="T333" s="305">
        <v>268000</v>
      </c>
      <c r="U333" s="522"/>
    </row>
    <row r="334" spans="1:21" ht="38.25">
      <c r="A334" s="41"/>
      <c r="B334" s="74" t="s">
        <v>302</v>
      </c>
      <c r="C334" s="77" t="s">
        <v>6</v>
      </c>
      <c r="D334" s="69" t="s">
        <v>172</v>
      </c>
      <c r="E334" s="70" t="s">
        <v>172</v>
      </c>
      <c r="F334" s="70" t="s">
        <v>172</v>
      </c>
      <c r="G334" s="84" t="s">
        <v>300</v>
      </c>
      <c r="H334" s="72" t="s">
        <v>172</v>
      </c>
      <c r="I334" s="252"/>
      <c r="J334" s="435">
        <f t="shared" ref="J334:Q334" si="126">J335+J343</f>
        <v>8180620</v>
      </c>
      <c r="K334" s="316">
        <f t="shared" si="126"/>
        <v>0</v>
      </c>
      <c r="L334" s="316">
        <f t="shared" si="126"/>
        <v>8180620</v>
      </c>
      <c r="M334" s="305">
        <f t="shared" si="126"/>
        <v>0</v>
      </c>
      <c r="N334" s="305">
        <f t="shared" si="126"/>
        <v>8180620</v>
      </c>
      <c r="O334" s="435">
        <f t="shared" si="126"/>
        <v>8501590</v>
      </c>
      <c r="P334" s="316">
        <f t="shared" si="126"/>
        <v>0</v>
      </c>
      <c r="Q334" s="305">
        <f t="shared" si="126"/>
        <v>8501590</v>
      </c>
      <c r="R334" s="298">
        <f>R335+R343</f>
        <v>8814330</v>
      </c>
      <c r="S334" s="316">
        <f>S335+S343</f>
        <v>0</v>
      </c>
      <c r="T334" s="305">
        <f>T335+T343</f>
        <v>8814330</v>
      </c>
      <c r="U334" s="522"/>
    </row>
    <row r="335" spans="1:21" ht="25.5">
      <c r="A335" s="41"/>
      <c r="B335" s="74" t="s">
        <v>30</v>
      </c>
      <c r="C335" s="77" t="s">
        <v>6</v>
      </c>
      <c r="D335" s="69" t="s">
        <v>172</v>
      </c>
      <c r="E335" s="70" t="s">
        <v>172</v>
      </c>
      <c r="F335" s="70" t="s">
        <v>172</v>
      </c>
      <c r="G335" s="84" t="s">
        <v>300</v>
      </c>
      <c r="H335" s="72" t="s">
        <v>172</v>
      </c>
      <c r="I335" s="252">
        <v>600</v>
      </c>
      <c r="J335" s="435">
        <f t="shared" ref="J335:Q335" si="127">J336+J341+J342</f>
        <v>8089646</v>
      </c>
      <c r="K335" s="316">
        <f t="shared" si="127"/>
        <v>-0.08</v>
      </c>
      <c r="L335" s="316">
        <f t="shared" si="127"/>
        <v>8089645.9199999999</v>
      </c>
      <c r="M335" s="305">
        <f t="shared" si="127"/>
        <v>0</v>
      </c>
      <c r="N335" s="305">
        <f t="shared" si="127"/>
        <v>8089645.9199999999</v>
      </c>
      <c r="O335" s="435">
        <f t="shared" si="127"/>
        <v>8406800</v>
      </c>
      <c r="P335" s="316">
        <f t="shared" si="127"/>
        <v>0</v>
      </c>
      <c r="Q335" s="305">
        <f t="shared" si="127"/>
        <v>8406800</v>
      </c>
      <c r="R335" s="298">
        <f>R336+R341+R342</f>
        <v>8716046</v>
      </c>
      <c r="S335" s="316">
        <f>S336+S341+S342</f>
        <v>0</v>
      </c>
      <c r="T335" s="305">
        <f>T336+T341+T342</f>
        <v>8716046</v>
      </c>
      <c r="U335" s="522"/>
    </row>
    <row r="336" spans="1:21">
      <c r="A336" s="41"/>
      <c r="B336" s="74" t="s">
        <v>31</v>
      </c>
      <c r="C336" s="77" t="s">
        <v>6</v>
      </c>
      <c r="D336" s="69" t="s">
        <v>172</v>
      </c>
      <c r="E336" s="70" t="s">
        <v>172</v>
      </c>
      <c r="F336" s="70" t="s">
        <v>172</v>
      </c>
      <c r="G336" s="84" t="s">
        <v>300</v>
      </c>
      <c r="H336" s="72" t="s">
        <v>172</v>
      </c>
      <c r="I336" s="252" t="s">
        <v>32</v>
      </c>
      <c r="J336" s="429">
        <f>7815746+91300</f>
        <v>7907046</v>
      </c>
      <c r="K336" s="417">
        <v>-0.08</v>
      </c>
      <c r="L336" s="417">
        <f>K336+J336</f>
        <v>7907045.9199999999</v>
      </c>
      <c r="M336" s="419">
        <v>0</v>
      </c>
      <c r="N336" s="419">
        <f>M336+L336</f>
        <v>7907045.9199999999</v>
      </c>
      <c r="O336" s="429">
        <f>8122400+94800</f>
        <v>8217200</v>
      </c>
      <c r="P336" s="417">
        <v>0</v>
      </c>
      <c r="Q336" s="419">
        <f>8122400+94800</f>
        <v>8217200</v>
      </c>
      <c r="R336" s="418">
        <f>8421191+98285</f>
        <v>8519476</v>
      </c>
      <c r="S336" s="417">
        <v>0</v>
      </c>
      <c r="T336" s="419">
        <f>8421191+98285</f>
        <v>8519476</v>
      </c>
      <c r="U336" s="522"/>
    </row>
    <row r="337" spans="1:21" hidden="1">
      <c r="A337" s="41"/>
      <c r="B337" s="74" t="s">
        <v>303</v>
      </c>
      <c r="C337" s="77" t="s">
        <v>6</v>
      </c>
      <c r="D337" s="69" t="s">
        <v>172</v>
      </c>
      <c r="E337" s="70" t="s">
        <v>172</v>
      </c>
      <c r="F337" s="70" t="s">
        <v>172</v>
      </c>
      <c r="G337" s="84" t="s">
        <v>300</v>
      </c>
      <c r="H337" s="72" t="s">
        <v>172</v>
      </c>
      <c r="I337" s="252" t="s">
        <v>301</v>
      </c>
      <c r="J337" s="429">
        <v>91300</v>
      </c>
      <c r="K337" s="417">
        <v>91300</v>
      </c>
      <c r="L337" s="417">
        <v>91300</v>
      </c>
      <c r="M337" s="419">
        <v>91300</v>
      </c>
      <c r="N337" s="419">
        <v>91300</v>
      </c>
      <c r="O337" s="429">
        <v>94800</v>
      </c>
      <c r="P337" s="417">
        <v>94800</v>
      </c>
      <c r="Q337" s="419">
        <v>94800</v>
      </c>
      <c r="R337" s="418">
        <v>98285</v>
      </c>
      <c r="S337" s="417">
        <v>98285</v>
      </c>
      <c r="T337" s="419">
        <v>98285</v>
      </c>
      <c r="U337" s="522"/>
    </row>
    <row r="338" spans="1:21" ht="38.25" hidden="1">
      <c r="A338" s="41"/>
      <c r="B338" s="74" t="s">
        <v>277</v>
      </c>
      <c r="C338" s="77" t="s">
        <v>6</v>
      </c>
      <c r="D338" s="69" t="s">
        <v>172</v>
      </c>
      <c r="E338" s="70" t="s">
        <v>172</v>
      </c>
      <c r="F338" s="70" t="s">
        <v>172</v>
      </c>
      <c r="G338" s="84" t="s">
        <v>300</v>
      </c>
      <c r="H338" s="72" t="s">
        <v>172</v>
      </c>
      <c r="I338" s="252" t="s">
        <v>200</v>
      </c>
      <c r="J338" s="429">
        <v>91300</v>
      </c>
      <c r="K338" s="417">
        <v>91300</v>
      </c>
      <c r="L338" s="417">
        <v>91300</v>
      </c>
      <c r="M338" s="419">
        <v>91300</v>
      </c>
      <c r="N338" s="419">
        <v>91300</v>
      </c>
      <c r="O338" s="429">
        <v>94800</v>
      </c>
      <c r="P338" s="417">
        <v>94800</v>
      </c>
      <c r="Q338" s="419">
        <v>94800</v>
      </c>
      <c r="R338" s="418">
        <v>98285</v>
      </c>
      <c r="S338" s="417">
        <v>98285</v>
      </c>
      <c r="T338" s="419">
        <v>98285</v>
      </c>
      <c r="U338" s="522"/>
    </row>
    <row r="339" spans="1:21" hidden="1">
      <c r="A339" s="41"/>
      <c r="B339" s="74" t="s">
        <v>87</v>
      </c>
      <c r="C339" s="77" t="s">
        <v>6</v>
      </c>
      <c r="D339" s="69" t="s">
        <v>172</v>
      </c>
      <c r="E339" s="70" t="s">
        <v>172</v>
      </c>
      <c r="F339" s="70" t="s">
        <v>172</v>
      </c>
      <c r="G339" s="84" t="s">
        <v>300</v>
      </c>
      <c r="H339" s="72" t="s">
        <v>172</v>
      </c>
      <c r="I339" s="252" t="s">
        <v>88</v>
      </c>
      <c r="J339" s="429">
        <f t="shared" ref="J339:Q339" si="128">J340</f>
        <v>90974</v>
      </c>
      <c r="K339" s="417">
        <f t="shared" si="128"/>
        <v>90974</v>
      </c>
      <c r="L339" s="417">
        <f t="shared" si="128"/>
        <v>90974</v>
      </c>
      <c r="M339" s="419">
        <f t="shared" si="128"/>
        <v>90974</v>
      </c>
      <c r="N339" s="419">
        <f t="shared" si="128"/>
        <v>90974</v>
      </c>
      <c r="O339" s="429">
        <f t="shared" si="128"/>
        <v>94790</v>
      </c>
      <c r="P339" s="417">
        <f t="shared" si="128"/>
        <v>94790</v>
      </c>
      <c r="Q339" s="419">
        <f t="shared" si="128"/>
        <v>94790</v>
      </c>
      <c r="R339" s="418">
        <f>R340</f>
        <v>98284</v>
      </c>
      <c r="S339" s="417">
        <f>S340</f>
        <v>98284</v>
      </c>
      <c r="T339" s="419">
        <f>T340</f>
        <v>98284</v>
      </c>
      <c r="U339" s="522"/>
    </row>
    <row r="340" spans="1:21" ht="38.25" hidden="1">
      <c r="A340" s="41"/>
      <c r="B340" s="74" t="s">
        <v>219</v>
      </c>
      <c r="C340" s="77" t="s">
        <v>6</v>
      </c>
      <c r="D340" s="69" t="s">
        <v>172</v>
      </c>
      <c r="E340" s="70" t="s">
        <v>172</v>
      </c>
      <c r="F340" s="70" t="s">
        <v>172</v>
      </c>
      <c r="G340" s="84" t="s">
        <v>300</v>
      </c>
      <c r="H340" s="72" t="s">
        <v>172</v>
      </c>
      <c r="I340" s="252" t="s">
        <v>177</v>
      </c>
      <c r="J340" s="429">
        <v>90974</v>
      </c>
      <c r="K340" s="417">
        <v>90974</v>
      </c>
      <c r="L340" s="417">
        <v>90974</v>
      </c>
      <c r="M340" s="419">
        <v>90974</v>
      </c>
      <c r="N340" s="419">
        <v>90974</v>
      </c>
      <c r="O340" s="429">
        <v>94790</v>
      </c>
      <c r="P340" s="417">
        <v>94790</v>
      </c>
      <c r="Q340" s="419">
        <v>94790</v>
      </c>
      <c r="R340" s="418">
        <v>98284</v>
      </c>
      <c r="S340" s="417">
        <v>98284</v>
      </c>
      <c r="T340" s="419">
        <v>98284</v>
      </c>
      <c r="U340" s="522"/>
    </row>
    <row r="341" spans="1:21" ht="21.75" customHeight="1">
      <c r="A341" s="41"/>
      <c r="B341" s="74" t="s">
        <v>321</v>
      </c>
      <c r="C341" s="77" t="s">
        <v>6</v>
      </c>
      <c r="D341" s="69" t="s">
        <v>172</v>
      </c>
      <c r="E341" s="70" t="s">
        <v>172</v>
      </c>
      <c r="F341" s="70" t="s">
        <v>172</v>
      </c>
      <c r="G341" s="84" t="s">
        <v>300</v>
      </c>
      <c r="H341" s="72" t="s">
        <v>172</v>
      </c>
      <c r="I341" s="252" t="s">
        <v>301</v>
      </c>
      <c r="J341" s="429">
        <v>91300</v>
      </c>
      <c r="K341" s="417">
        <v>0</v>
      </c>
      <c r="L341" s="417">
        <v>91300</v>
      </c>
      <c r="M341" s="419">
        <v>0</v>
      </c>
      <c r="N341" s="419">
        <v>91300</v>
      </c>
      <c r="O341" s="429">
        <v>94800</v>
      </c>
      <c r="P341" s="417">
        <v>0</v>
      </c>
      <c r="Q341" s="419">
        <v>94800</v>
      </c>
      <c r="R341" s="418">
        <v>98285</v>
      </c>
      <c r="S341" s="417">
        <v>0</v>
      </c>
      <c r="T341" s="419">
        <v>98285</v>
      </c>
      <c r="U341" s="522"/>
    </row>
    <row r="342" spans="1:21" ht="38.25">
      <c r="A342" s="41"/>
      <c r="B342" s="74" t="s">
        <v>277</v>
      </c>
      <c r="C342" s="77" t="s">
        <v>6</v>
      </c>
      <c r="D342" s="69" t="s">
        <v>172</v>
      </c>
      <c r="E342" s="70" t="s">
        <v>172</v>
      </c>
      <c r="F342" s="70" t="s">
        <v>172</v>
      </c>
      <c r="G342" s="84" t="s">
        <v>300</v>
      </c>
      <c r="H342" s="72" t="s">
        <v>172</v>
      </c>
      <c r="I342" s="252" t="s">
        <v>200</v>
      </c>
      <c r="J342" s="429">
        <v>91300</v>
      </c>
      <c r="K342" s="417">
        <v>0</v>
      </c>
      <c r="L342" s="417">
        <v>91300</v>
      </c>
      <c r="M342" s="419">
        <v>0</v>
      </c>
      <c r="N342" s="419">
        <v>91300</v>
      </c>
      <c r="O342" s="429">
        <v>94800</v>
      </c>
      <c r="P342" s="417">
        <v>0</v>
      </c>
      <c r="Q342" s="419">
        <v>94800</v>
      </c>
      <c r="R342" s="418">
        <v>98285</v>
      </c>
      <c r="S342" s="417">
        <v>0</v>
      </c>
      <c r="T342" s="419">
        <v>98285</v>
      </c>
      <c r="U342" s="522"/>
    </row>
    <row r="343" spans="1:21">
      <c r="A343" s="41"/>
      <c r="B343" s="74" t="s">
        <v>87</v>
      </c>
      <c r="C343" s="77" t="s">
        <v>6</v>
      </c>
      <c r="D343" s="69" t="s">
        <v>172</v>
      </c>
      <c r="E343" s="70" t="s">
        <v>172</v>
      </c>
      <c r="F343" s="70" t="s">
        <v>172</v>
      </c>
      <c r="G343" s="84" t="s">
        <v>300</v>
      </c>
      <c r="H343" s="72" t="s">
        <v>172</v>
      </c>
      <c r="I343" s="252" t="s">
        <v>88</v>
      </c>
      <c r="J343" s="429">
        <f t="shared" ref="J343:Q343" si="129">J344</f>
        <v>90974</v>
      </c>
      <c r="K343" s="417">
        <f t="shared" si="129"/>
        <v>0.08</v>
      </c>
      <c r="L343" s="417">
        <f t="shared" si="129"/>
        <v>90974.080000000002</v>
      </c>
      <c r="M343" s="419">
        <f t="shared" si="129"/>
        <v>0</v>
      </c>
      <c r="N343" s="419">
        <f t="shared" si="129"/>
        <v>90974.080000000002</v>
      </c>
      <c r="O343" s="429">
        <f t="shared" si="129"/>
        <v>94790</v>
      </c>
      <c r="P343" s="417">
        <f t="shared" si="129"/>
        <v>0</v>
      </c>
      <c r="Q343" s="419">
        <f t="shared" si="129"/>
        <v>94790</v>
      </c>
      <c r="R343" s="418">
        <f>R344</f>
        <v>98284</v>
      </c>
      <c r="S343" s="417">
        <f>S344</f>
        <v>0</v>
      </c>
      <c r="T343" s="419">
        <f>T344</f>
        <v>98284</v>
      </c>
      <c r="U343" s="522"/>
    </row>
    <row r="344" spans="1:21" ht="38.25">
      <c r="A344" s="41"/>
      <c r="B344" s="74" t="s">
        <v>219</v>
      </c>
      <c r="C344" s="77" t="s">
        <v>6</v>
      </c>
      <c r="D344" s="69" t="s">
        <v>172</v>
      </c>
      <c r="E344" s="70" t="s">
        <v>172</v>
      </c>
      <c r="F344" s="70" t="s">
        <v>172</v>
      </c>
      <c r="G344" s="84" t="s">
        <v>300</v>
      </c>
      <c r="H344" s="72" t="s">
        <v>172</v>
      </c>
      <c r="I344" s="252" t="s">
        <v>177</v>
      </c>
      <c r="J344" s="429">
        <v>90974</v>
      </c>
      <c r="K344" s="417">
        <v>0.08</v>
      </c>
      <c r="L344" s="417">
        <f>K344+J344</f>
        <v>90974.080000000002</v>
      </c>
      <c r="M344" s="419">
        <v>0</v>
      </c>
      <c r="N344" s="419">
        <f>M344+L344</f>
        <v>90974.080000000002</v>
      </c>
      <c r="O344" s="429">
        <v>94790</v>
      </c>
      <c r="P344" s="417">
        <v>0</v>
      </c>
      <c r="Q344" s="419">
        <v>94790</v>
      </c>
      <c r="R344" s="418">
        <v>98284</v>
      </c>
      <c r="S344" s="417">
        <v>0</v>
      </c>
      <c r="T344" s="419">
        <v>98284</v>
      </c>
      <c r="U344" s="522"/>
    </row>
    <row r="345" spans="1:21" ht="16.5" customHeight="1">
      <c r="A345" s="41"/>
      <c r="B345" s="168" t="s">
        <v>356</v>
      </c>
      <c r="C345" s="110" t="s">
        <v>6</v>
      </c>
      <c r="D345" s="94" t="s">
        <v>172</v>
      </c>
      <c r="E345" s="70" t="s">
        <v>172</v>
      </c>
      <c r="F345" s="70" t="s">
        <v>172</v>
      </c>
      <c r="G345" s="84" t="s">
        <v>357</v>
      </c>
      <c r="H345" s="72" t="s">
        <v>172</v>
      </c>
      <c r="I345" s="252"/>
      <c r="J345" s="429">
        <f t="shared" ref="J345:T346" si="130">J346</f>
        <v>2786477</v>
      </c>
      <c r="K345" s="417">
        <f t="shared" si="130"/>
        <v>0</v>
      </c>
      <c r="L345" s="417">
        <f t="shared" si="130"/>
        <v>4155462.31</v>
      </c>
      <c r="M345" s="419">
        <f t="shared" si="130"/>
        <v>0</v>
      </c>
      <c r="N345" s="419">
        <f t="shared" si="130"/>
        <v>4155462.31</v>
      </c>
      <c r="O345" s="429">
        <f t="shared" si="130"/>
        <v>0</v>
      </c>
      <c r="P345" s="417">
        <f t="shared" si="130"/>
        <v>0</v>
      </c>
      <c r="Q345" s="419">
        <f t="shared" si="130"/>
        <v>0</v>
      </c>
      <c r="R345" s="418">
        <f t="shared" si="130"/>
        <v>0</v>
      </c>
      <c r="S345" s="417">
        <f t="shared" si="130"/>
        <v>0</v>
      </c>
      <c r="T345" s="419">
        <f t="shared" si="130"/>
        <v>0</v>
      </c>
      <c r="U345" s="522"/>
    </row>
    <row r="346" spans="1:21" ht="25.5">
      <c r="A346" s="41"/>
      <c r="B346" s="74" t="s">
        <v>30</v>
      </c>
      <c r="C346" s="110" t="s">
        <v>6</v>
      </c>
      <c r="D346" s="94" t="s">
        <v>172</v>
      </c>
      <c r="E346" s="70" t="s">
        <v>172</v>
      </c>
      <c r="F346" s="70" t="s">
        <v>172</v>
      </c>
      <c r="G346" s="84" t="s">
        <v>357</v>
      </c>
      <c r="H346" s="72" t="s">
        <v>172</v>
      </c>
      <c r="I346" s="252" t="s">
        <v>188</v>
      </c>
      <c r="J346" s="429">
        <f t="shared" si="130"/>
        <v>2786477</v>
      </c>
      <c r="K346" s="417">
        <f t="shared" si="130"/>
        <v>0</v>
      </c>
      <c r="L346" s="417">
        <f t="shared" si="130"/>
        <v>4155462.31</v>
      </c>
      <c r="M346" s="419">
        <f t="shared" si="130"/>
        <v>0</v>
      </c>
      <c r="N346" s="419">
        <f t="shared" si="130"/>
        <v>4155462.31</v>
      </c>
      <c r="O346" s="429">
        <f t="shared" si="130"/>
        <v>0</v>
      </c>
      <c r="P346" s="417">
        <f t="shared" si="130"/>
        <v>0</v>
      </c>
      <c r="Q346" s="419">
        <f t="shared" si="130"/>
        <v>0</v>
      </c>
      <c r="R346" s="418">
        <f t="shared" si="130"/>
        <v>0</v>
      </c>
      <c r="S346" s="417">
        <f t="shared" si="130"/>
        <v>0</v>
      </c>
      <c r="T346" s="419">
        <f t="shared" si="130"/>
        <v>0</v>
      </c>
      <c r="U346" s="522"/>
    </row>
    <row r="347" spans="1:21">
      <c r="A347" s="41"/>
      <c r="B347" s="74" t="s">
        <v>31</v>
      </c>
      <c r="C347" s="110" t="s">
        <v>6</v>
      </c>
      <c r="D347" s="94" t="s">
        <v>172</v>
      </c>
      <c r="E347" s="70" t="s">
        <v>172</v>
      </c>
      <c r="F347" s="70" t="s">
        <v>172</v>
      </c>
      <c r="G347" s="84" t="s">
        <v>357</v>
      </c>
      <c r="H347" s="72" t="s">
        <v>172</v>
      </c>
      <c r="I347" s="252" t="s">
        <v>32</v>
      </c>
      <c r="J347" s="429">
        <v>2786477</v>
      </c>
      <c r="K347" s="417">
        <v>0</v>
      </c>
      <c r="L347" s="417">
        <v>4155462.31</v>
      </c>
      <c r="M347" s="419">
        <v>0</v>
      </c>
      <c r="N347" s="419">
        <f>M347+L347</f>
        <v>4155462.31</v>
      </c>
      <c r="O347" s="429">
        <v>0</v>
      </c>
      <c r="P347" s="417">
        <v>0</v>
      </c>
      <c r="Q347" s="419">
        <v>0</v>
      </c>
      <c r="R347" s="418">
        <v>0</v>
      </c>
      <c r="S347" s="417">
        <v>0</v>
      </c>
      <c r="T347" s="419">
        <v>0</v>
      </c>
      <c r="U347" s="522"/>
    </row>
    <row r="348" spans="1:21" ht="51">
      <c r="A348" s="41"/>
      <c r="B348" s="74" t="s">
        <v>342</v>
      </c>
      <c r="C348" s="77" t="s">
        <v>6</v>
      </c>
      <c r="D348" s="69" t="s">
        <v>172</v>
      </c>
      <c r="E348" s="70" t="s">
        <v>172</v>
      </c>
      <c r="F348" s="70" t="s">
        <v>172</v>
      </c>
      <c r="G348" s="84" t="s">
        <v>304</v>
      </c>
      <c r="H348" s="72" t="s">
        <v>170</v>
      </c>
      <c r="I348" s="252"/>
      <c r="J348" s="435">
        <f t="shared" ref="J348:T349" si="131">J349</f>
        <v>10533133.85</v>
      </c>
      <c r="K348" s="316">
        <f t="shared" si="131"/>
        <v>0</v>
      </c>
      <c r="L348" s="316">
        <f t="shared" si="131"/>
        <v>10863982.01</v>
      </c>
      <c r="M348" s="305">
        <f t="shared" si="131"/>
        <v>0</v>
      </c>
      <c r="N348" s="305">
        <f t="shared" si="131"/>
        <v>10863982.01</v>
      </c>
      <c r="O348" s="435">
        <f t="shared" si="131"/>
        <v>10386952.08</v>
      </c>
      <c r="P348" s="316">
        <f t="shared" si="131"/>
        <v>0</v>
      </c>
      <c r="Q348" s="305">
        <f t="shared" si="131"/>
        <v>10386952.08</v>
      </c>
      <c r="R348" s="298">
        <f t="shared" si="131"/>
        <v>10614885.810000001</v>
      </c>
      <c r="S348" s="316">
        <f t="shared" si="131"/>
        <v>0</v>
      </c>
      <c r="T348" s="305">
        <f t="shared" si="131"/>
        <v>10614885.810000001</v>
      </c>
      <c r="U348" s="522"/>
    </row>
    <row r="349" spans="1:21" ht="25.5">
      <c r="A349" s="41"/>
      <c r="B349" s="74" t="s">
        <v>30</v>
      </c>
      <c r="C349" s="77" t="s">
        <v>6</v>
      </c>
      <c r="D349" s="69" t="s">
        <v>172</v>
      </c>
      <c r="E349" s="70" t="s">
        <v>172</v>
      </c>
      <c r="F349" s="70" t="s">
        <v>172</v>
      </c>
      <c r="G349" s="84" t="s">
        <v>304</v>
      </c>
      <c r="H349" s="72" t="s">
        <v>170</v>
      </c>
      <c r="I349" s="252" t="s">
        <v>188</v>
      </c>
      <c r="J349" s="435">
        <f t="shared" si="131"/>
        <v>10533133.85</v>
      </c>
      <c r="K349" s="316">
        <f t="shared" si="131"/>
        <v>0</v>
      </c>
      <c r="L349" s="316">
        <f t="shared" si="131"/>
        <v>10863982.01</v>
      </c>
      <c r="M349" s="305">
        <f t="shared" si="131"/>
        <v>0</v>
      </c>
      <c r="N349" s="305">
        <f t="shared" si="131"/>
        <v>10863982.01</v>
      </c>
      <c r="O349" s="435">
        <f t="shared" si="131"/>
        <v>10386952.08</v>
      </c>
      <c r="P349" s="316">
        <f t="shared" si="131"/>
        <v>0</v>
      </c>
      <c r="Q349" s="305">
        <f t="shared" si="131"/>
        <v>10386952.08</v>
      </c>
      <c r="R349" s="298">
        <f t="shared" si="131"/>
        <v>10614885.810000001</v>
      </c>
      <c r="S349" s="316">
        <f t="shared" si="131"/>
        <v>0</v>
      </c>
      <c r="T349" s="305">
        <f t="shared" si="131"/>
        <v>10614885.810000001</v>
      </c>
      <c r="U349" s="522"/>
    </row>
    <row r="350" spans="1:21">
      <c r="A350" s="41"/>
      <c r="B350" s="74" t="s">
        <v>31</v>
      </c>
      <c r="C350" s="77" t="s">
        <v>6</v>
      </c>
      <c r="D350" s="69" t="s">
        <v>172</v>
      </c>
      <c r="E350" s="70" t="s">
        <v>172</v>
      </c>
      <c r="F350" s="70" t="s">
        <v>172</v>
      </c>
      <c r="G350" s="84" t="s">
        <v>304</v>
      </c>
      <c r="H350" s="72" t="s">
        <v>170</v>
      </c>
      <c r="I350" s="252" t="s">
        <v>32</v>
      </c>
      <c r="J350" s="435">
        <f>10483133.85+50000</f>
        <v>10533133.85</v>
      </c>
      <c r="K350" s="316">
        <v>0</v>
      </c>
      <c r="L350" s="316">
        <v>10863982.01</v>
      </c>
      <c r="M350" s="305">
        <v>0</v>
      </c>
      <c r="N350" s="305">
        <f>M350+L350</f>
        <v>10863982.01</v>
      </c>
      <c r="O350" s="435">
        <v>10386952.08</v>
      </c>
      <c r="P350" s="316">
        <v>0</v>
      </c>
      <c r="Q350" s="305">
        <f>P350+O350</f>
        <v>10386952.08</v>
      </c>
      <c r="R350" s="298">
        <v>10614885.810000001</v>
      </c>
      <c r="S350" s="316">
        <v>0</v>
      </c>
      <c r="T350" s="305">
        <f>S350+R350</f>
        <v>10614885.810000001</v>
      </c>
      <c r="U350" s="522"/>
    </row>
    <row r="351" spans="1:21" ht="25.5">
      <c r="A351" s="41"/>
      <c r="B351" s="74" t="s">
        <v>392</v>
      </c>
      <c r="C351" s="77" t="s">
        <v>6</v>
      </c>
      <c r="D351" s="69" t="s">
        <v>172</v>
      </c>
      <c r="E351" s="70" t="s">
        <v>172</v>
      </c>
      <c r="F351" s="70" t="s">
        <v>172</v>
      </c>
      <c r="G351" s="84" t="s">
        <v>402</v>
      </c>
      <c r="H351" s="72" t="s">
        <v>172</v>
      </c>
      <c r="I351" s="252"/>
      <c r="J351" s="435"/>
      <c r="K351" s="316"/>
      <c r="L351" s="316">
        <f t="shared" ref="L351:T352" si="132">L352</f>
        <v>63681500.009999998</v>
      </c>
      <c r="M351" s="305">
        <f t="shared" si="132"/>
        <v>0</v>
      </c>
      <c r="N351" s="305">
        <f t="shared" si="132"/>
        <v>63681500.009999998</v>
      </c>
      <c r="O351" s="435">
        <f t="shared" si="132"/>
        <v>27711166.670000002</v>
      </c>
      <c r="P351" s="316">
        <f t="shared" si="132"/>
        <v>0</v>
      </c>
      <c r="Q351" s="305">
        <f t="shared" si="132"/>
        <v>27711166.670000002</v>
      </c>
      <c r="R351" s="298">
        <f t="shared" si="132"/>
        <v>0</v>
      </c>
      <c r="S351" s="316">
        <f t="shared" si="132"/>
        <v>0</v>
      </c>
      <c r="T351" s="305">
        <f t="shared" si="132"/>
        <v>0</v>
      </c>
      <c r="U351" s="522"/>
    </row>
    <row r="352" spans="1:21" ht="25.5">
      <c r="A352" s="41"/>
      <c r="B352" s="74" t="s">
        <v>30</v>
      </c>
      <c r="C352" s="77" t="s">
        <v>6</v>
      </c>
      <c r="D352" s="69" t="s">
        <v>172</v>
      </c>
      <c r="E352" s="70" t="s">
        <v>172</v>
      </c>
      <c r="F352" s="70" t="s">
        <v>172</v>
      </c>
      <c r="G352" s="84" t="s">
        <v>402</v>
      </c>
      <c r="H352" s="72" t="s">
        <v>172</v>
      </c>
      <c r="I352" s="252" t="s">
        <v>188</v>
      </c>
      <c r="J352" s="435"/>
      <c r="K352" s="316"/>
      <c r="L352" s="316">
        <f t="shared" si="132"/>
        <v>63681500.009999998</v>
      </c>
      <c r="M352" s="305">
        <f t="shared" si="132"/>
        <v>0</v>
      </c>
      <c r="N352" s="305">
        <f t="shared" si="132"/>
        <v>63681500.009999998</v>
      </c>
      <c r="O352" s="435">
        <f t="shared" si="132"/>
        <v>27711166.670000002</v>
      </c>
      <c r="P352" s="316">
        <f t="shared" si="132"/>
        <v>0</v>
      </c>
      <c r="Q352" s="305">
        <f t="shared" si="132"/>
        <v>27711166.670000002</v>
      </c>
      <c r="R352" s="298">
        <f t="shared" si="132"/>
        <v>0</v>
      </c>
      <c r="S352" s="316">
        <f t="shared" si="132"/>
        <v>0</v>
      </c>
      <c r="T352" s="305">
        <f t="shared" si="132"/>
        <v>0</v>
      </c>
      <c r="U352" s="522"/>
    </row>
    <row r="353" spans="1:21">
      <c r="A353" s="41"/>
      <c r="B353" s="74" t="s">
        <v>31</v>
      </c>
      <c r="C353" s="77" t="s">
        <v>6</v>
      </c>
      <c r="D353" s="69" t="s">
        <v>172</v>
      </c>
      <c r="E353" s="70" t="s">
        <v>172</v>
      </c>
      <c r="F353" s="70" t="s">
        <v>172</v>
      </c>
      <c r="G353" s="84" t="s">
        <v>402</v>
      </c>
      <c r="H353" s="72" t="s">
        <v>172</v>
      </c>
      <c r="I353" s="252" t="s">
        <v>32</v>
      </c>
      <c r="J353" s="435"/>
      <c r="K353" s="316"/>
      <c r="L353" s="316">
        <v>63681500.009999998</v>
      </c>
      <c r="M353" s="305">
        <v>0</v>
      </c>
      <c r="N353" s="305">
        <f>M353+L353</f>
        <v>63681500.009999998</v>
      </c>
      <c r="O353" s="435">
        <v>27711166.670000002</v>
      </c>
      <c r="P353" s="316">
        <v>0</v>
      </c>
      <c r="Q353" s="305">
        <f>P353+O353</f>
        <v>27711166.670000002</v>
      </c>
      <c r="R353" s="298">
        <v>0</v>
      </c>
      <c r="S353" s="316">
        <v>0</v>
      </c>
      <c r="T353" s="305">
        <f>S353</f>
        <v>0</v>
      </c>
      <c r="U353" s="522"/>
    </row>
    <row r="354" spans="1:21" ht="51">
      <c r="A354" s="41"/>
      <c r="B354" s="76" t="s">
        <v>354</v>
      </c>
      <c r="C354" s="83" t="s">
        <v>6</v>
      </c>
      <c r="D354" s="70" t="s">
        <v>172</v>
      </c>
      <c r="E354" s="70" t="s">
        <v>172</v>
      </c>
      <c r="F354" s="70" t="s">
        <v>172</v>
      </c>
      <c r="G354" s="73" t="s">
        <v>335</v>
      </c>
      <c r="H354" s="72" t="s">
        <v>172</v>
      </c>
      <c r="I354" s="256"/>
      <c r="J354" s="435">
        <f t="shared" ref="J354:T355" si="133">J355</f>
        <v>1208888</v>
      </c>
      <c r="K354" s="316">
        <f t="shared" si="133"/>
        <v>0</v>
      </c>
      <c r="L354" s="316">
        <f t="shared" si="133"/>
        <v>1208888</v>
      </c>
      <c r="M354" s="305">
        <f t="shared" si="133"/>
        <v>0</v>
      </c>
      <c r="N354" s="305">
        <f t="shared" si="133"/>
        <v>1208888</v>
      </c>
      <c r="O354" s="435">
        <f t="shared" si="133"/>
        <v>1208888</v>
      </c>
      <c r="P354" s="316">
        <f t="shared" si="133"/>
        <v>0</v>
      </c>
      <c r="Q354" s="305">
        <f t="shared" si="133"/>
        <v>1208888</v>
      </c>
      <c r="R354" s="298">
        <f t="shared" si="133"/>
        <v>1208888</v>
      </c>
      <c r="S354" s="316">
        <f t="shared" si="133"/>
        <v>0</v>
      </c>
      <c r="T354" s="305">
        <f t="shared" si="133"/>
        <v>1208888</v>
      </c>
      <c r="U354" s="522"/>
    </row>
    <row r="355" spans="1:21" ht="25.5">
      <c r="A355" s="41"/>
      <c r="B355" s="74" t="s">
        <v>30</v>
      </c>
      <c r="C355" s="83" t="s">
        <v>6</v>
      </c>
      <c r="D355" s="70" t="s">
        <v>172</v>
      </c>
      <c r="E355" s="70" t="s">
        <v>172</v>
      </c>
      <c r="F355" s="70" t="s">
        <v>172</v>
      </c>
      <c r="G355" s="73" t="s">
        <v>335</v>
      </c>
      <c r="H355" s="72" t="s">
        <v>172</v>
      </c>
      <c r="I355" s="256" t="s">
        <v>188</v>
      </c>
      <c r="J355" s="435">
        <f t="shared" si="133"/>
        <v>1208888</v>
      </c>
      <c r="K355" s="316">
        <f t="shared" si="133"/>
        <v>0</v>
      </c>
      <c r="L355" s="316">
        <f t="shared" si="133"/>
        <v>1208888</v>
      </c>
      <c r="M355" s="305">
        <f t="shared" si="133"/>
        <v>0</v>
      </c>
      <c r="N355" s="305">
        <f t="shared" si="133"/>
        <v>1208888</v>
      </c>
      <c r="O355" s="435">
        <f t="shared" si="133"/>
        <v>1208888</v>
      </c>
      <c r="P355" s="316">
        <f t="shared" si="133"/>
        <v>0</v>
      </c>
      <c r="Q355" s="305">
        <f t="shared" si="133"/>
        <v>1208888</v>
      </c>
      <c r="R355" s="298">
        <f t="shared" si="133"/>
        <v>1208888</v>
      </c>
      <c r="S355" s="316">
        <f t="shared" si="133"/>
        <v>0</v>
      </c>
      <c r="T355" s="305">
        <f t="shared" si="133"/>
        <v>1208888</v>
      </c>
      <c r="U355" s="522"/>
    </row>
    <row r="356" spans="1:21">
      <c r="A356" s="41"/>
      <c r="B356" s="74" t="s">
        <v>31</v>
      </c>
      <c r="C356" s="83" t="s">
        <v>6</v>
      </c>
      <c r="D356" s="70" t="s">
        <v>172</v>
      </c>
      <c r="E356" s="70" t="s">
        <v>172</v>
      </c>
      <c r="F356" s="70" t="s">
        <v>172</v>
      </c>
      <c r="G356" s="73" t="s">
        <v>335</v>
      </c>
      <c r="H356" s="72" t="s">
        <v>172</v>
      </c>
      <c r="I356" s="256" t="s">
        <v>32</v>
      </c>
      <c r="J356" s="435">
        <f>604444+604444</f>
        <v>1208888</v>
      </c>
      <c r="K356" s="316">
        <v>0</v>
      </c>
      <c r="L356" s="316">
        <f>604444+604444</f>
        <v>1208888</v>
      </c>
      <c r="M356" s="305">
        <v>0</v>
      </c>
      <c r="N356" s="305">
        <f>604444+604444</f>
        <v>1208888</v>
      </c>
      <c r="O356" s="435">
        <f>604444+604444</f>
        <v>1208888</v>
      </c>
      <c r="P356" s="316">
        <v>0</v>
      </c>
      <c r="Q356" s="305">
        <f>604444+604444</f>
        <v>1208888</v>
      </c>
      <c r="R356" s="298">
        <f>604444+604444</f>
        <v>1208888</v>
      </c>
      <c r="S356" s="316">
        <v>0</v>
      </c>
      <c r="T356" s="305">
        <f>604444+604444</f>
        <v>1208888</v>
      </c>
      <c r="U356" s="522"/>
    </row>
    <row r="357" spans="1:21" ht="25.5">
      <c r="A357" s="41"/>
      <c r="B357" s="74" t="s">
        <v>336</v>
      </c>
      <c r="C357" s="77" t="s">
        <v>6</v>
      </c>
      <c r="D357" s="69" t="s">
        <v>172</v>
      </c>
      <c r="E357" s="70" t="s">
        <v>172</v>
      </c>
      <c r="F357" s="70" t="s">
        <v>172</v>
      </c>
      <c r="G357" s="84" t="s">
        <v>337</v>
      </c>
      <c r="H357" s="72" t="s">
        <v>172</v>
      </c>
      <c r="I357" s="252"/>
      <c r="J357" s="435">
        <f t="shared" ref="J357:T358" si="134">J358</f>
        <v>490248.57</v>
      </c>
      <c r="K357" s="316">
        <f t="shared" si="134"/>
        <v>0</v>
      </c>
      <c r="L357" s="316">
        <f t="shared" si="134"/>
        <v>0</v>
      </c>
      <c r="M357" s="305">
        <f t="shared" si="134"/>
        <v>0</v>
      </c>
      <c r="N357" s="305">
        <f t="shared" si="134"/>
        <v>0</v>
      </c>
      <c r="O357" s="435">
        <f t="shared" si="134"/>
        <v>490248.57</v>
      </c>
      <c r="P357" s="316">
        <f t="shared" si="134"/>
        <v>0</v>
      </c>
      <c r="Q357" s="305">
        <f t="shared" si="134"/>
        <v>490248.57</v>
      </c>
      <c r="R357" s="298">
        <f t="shared" si="134"/>
        <v>490248.57</v>
      </c>
      <c r="S357" s="316">
        <f t="shared" si="134"/>
        <v>0</v>
      </c>
      <c r="T357" s="305">
        <f t="shared" si="134"/>
        <v>490248.57</v>
      </c>
      <c r="U357" s="522"/>
    </row>
    <row r="358" spans="1:21" ht="25.5">
      <c r="A358" s="41"/>
      <c r="B358" s="74" t="s">
        <v>30</v>
      </c>
      <c r="C358" s="77" t="s">
        <v>6</v>
      </c>
      <c r="D358" s="69" t="s">
        <v>172</v>
      </c>
      <c r="E358" s="70" t="s">
        <v>172</v>
      </c>
      <c r="F358" s="70" t="s">
        <v>172</v>
      </c>
      <c r="G358" s="84" t="s">
        <v>337</v>
      </c>
      <c r="H358" s="72" t="s">
        <v>172</v>
      </c>
      <c r="I358" s="252" t="s">
        <v>188</v>
      </c>
      <c r="J358" s="435">
        <f t="shared" si="134"/>
        <v>490248.57</v>
      </c>
      <c r="K358" s="316">
        <f t="shared" si="134"/>
        <v>0</v>
      </c>
      <c r="L358" s="316">
        <f t="shared" si="134"/>
        <v>0</v>
      </c>
      <c r="M358" s="305">
        <f t="shared" si="134"/>
        <v>0</v>
      </c>
      <c r="N358" s="305">
        <f t="shared" si="134"/>
        <v>0</v>
      </c>
      <c r="O358" s="435">
        <f t="shared" si="134"/>
        <v>490248.57</v>
      </c>
      <c r="P358" s="316">
        <f t="shared" si="134"/>
        <v>0</v>
      </c>
      <c r="Q358" s="305">
        <f t="shared" si="134"/>
        <v>490248.57</v>
      </c>
      <c r="R358" s="298">
        <f t="shared" si="134"/>
        <v>490248.57</v>
      </c>
      <c r="S358" s="316">
        <f t="shared" si="134"/>
        <v>0</v>
      </c>
      <c r="T358" s="305">
        <f t="shared" si="134"/>
        <v>490248.57</v>
      </c>
      <c r="U358" s="522"/>
    </row>
    <row r="359" spans="1:21">
      <c r="A359" s="41"/>
      <c r="B359" s="74" t="s">
        <v>31</v>
      </c>
      <c r="C359" s="77" t="s">
        <v>6</v>
      </c>
      <c r="D359" s="69" t="s">
        <v>172</v>
      </c>
      <c r="E359" s="70" t="s">
        <v>172</v>
      </c>
      <c r="F359" s="70" t="s">
        <v>172</v>
      </c>
      <c r="G359" s="84" t="s">
        <v>337</v>
      </c>
      <c r="H359" s="72" t="s">
        <v>172</v>
      </c>
      <c r="I359" s="252" t="s">
        <v>32</v>
      </c>
      <c r="J359" s="435">
        <f>343174+147074.57</f>
        <v>490248.57</v>
      </c>
      <c r="K359" s="316">
        <v>0</v>
      </c>
      <c r="L359" s="316">
        <v>0</v>
      </c>
      <c r="M359" s="305">
        <v>0</v>
      </c>
      <c r="N359" s="305">
        <f>M359+L359</f>
        <v>0</v>
      </c>
      <c r="O359" s="435">
        <f>343174+147074.57</f>
        <v>490248.57</v>
      </c>
      <c r="P359" s="316">
        <v>0</v>
      </c>
      <c r="Q359" s="305">
        <f>343174+147074.57</f>
        <v>490248.57</v>
      </c>
      <c r="R359" s="298">
        <f>343174+147074.57</f>
        <v>490248.57</v>
      </c>
      <c r="S359" s="316">
        <v>0</v>
      </c>
      <c r="T359" s="305">
        <f>343174+147074.57</f>
        <v>490248.57</v>
      </c>
      <c r="U359" s="522"/>
    </row>
    <row r="360" spans="1:21" ht="38.25">
      <c r="A360" s="41"/>
      <c r="B360" s="76" t="s">
        <v>341</v>
      </c>
      <c r="C360" s="83" t="s">
        <v>6</v>
      </c>
      <c r="D360" s="70" t="s">
        <v>172</v>
      </c>
      <c r="E360" s="70" t="s">
        <v>172</v>
      </c>
      <c r="F360" s="70" t="s">
        <v>172</v>
      </c>
      <c r="G360" s="73" t="s">
        <v>340</v>
      </c>
      <c r="H360" s="72" t="s">
        <v>172</v>
      </c>
      <c r="I360" s="256"/>
      <c r="J360" s="435">
        <f t="shared" ref="J360:T361" si="135">J361</f>
        <v>176240.4</v>
      </c>
      <c r="K360" s="316">
        <f t="shared" si="135"/>
        <v>0</v>
      </c>
      <c r="L360" s="316">
        <f t="shared" si="135"/>
        <v>176240.4</v>
      </c>
      <c r="M360" s="305">
        <f t="shared" si="135"/>
        <v>0</v>
      </c>
      <c r="N360" s="305">
        <f t="shared" si="135"/>
        <v>176240.4</v>
      </c>
      <c r="O360" s="435">
        <f t="shared" si="135"/>
        <v>176240.4</v>
      </c>
      <c r="P360" s="316">
        <f t="shared" si="135"/>
        <v>0</v>
      </c>
      <c r="Q360" s="305">
        <f t="shared" si="135"/>
        <v>176240.4</v>
      </c>
      <c r="R360" s="298">
        <f t="shared" si="135"/>
        <v>176240.4</v>
      </c>
      <c r="S360" s="316">
        <f t="shared" si="135"/>
        <v>0</v>
      </c>
      <c r="T360" s="305">
        <f t="shared" si="135"/>
        <v>176240.4</v>
      </c>
      <c r="U360" s="522"/>
    </row>
    <row r="361" spans="1:21" ht="25.5">
      <c r="A361" s="41"/>
      <c r="B361" s="74" t="s">
        <v>30</v>
      </c>
      <c r="C361" s="83" t="s">
        <v>6</v>
      </c>
      <c r="D361" s="70" t="s">
        <v>172</v>
      </c>
      <c r="E361" s="70" t="s">
        <v>172</v>
      </c>
      <c r="F361" s="70" t="s">
        <v>172</v>
      </c>
      <c r="G361" s="73" t="s">
        <v>340</v>
      </c>
      <c r="H361" s="72" t="s">
        <v>172</v>
      </c>
      <c r="I361" s="256" t="s">
        <v>188</v>
      </c>
      <c r="J361" s="435">
        <f t="shared" si="135"/>
        <v>176240.4</v>
      </c>
      <c r="K361" s="316">
        <f t="shared" si="135"/>
        <v>0</v>
      </c>
      <c r="L361" s="316">
        <f t="shared" si="135"/>
        <v>176240.4</v>
      </c>
      <c r="M361" s="305">
        <f t="shared" si="135"/>
        <v>0</v>
      </c>
      <c r="N361" s="305">
        <f t="shared" si="135"/>
        <v>176240.4</v>
      </c>
      <c r="O361" s="435">
        <f t="shared" si="135"/>
        <v>176240.4</v>
      </c>
      <c r="P361" s="316">
        <f t="shared" si="135"/>
        <v>0</v>
      </c>
      <c r="Q361" s="305">
        <f t="shared" si="135"/>
        <v>176240.4</v>
      </c>
      <c r="R361" s="298">
        <f t="shared" si="135"/>
        <v>176240.4</v>
      </c>
      <c r="S361" s="316">
        <f t="shared" si="135"/>
        <v>0</v>
      </c>
      <c r="T361" s="305">
        <f t="shared" si="135"/>
        <v>176240.4</v>
      </c>
      <c r="U361" s="522"/>
    </row>
    <row r="362" spans="1:21">
      <c r="A362" s="41"/>
      <c r="B362" s="74" t="s">
        <v>31</v>
      </c>
      <c r="C362" s="83" t="s">
        <v>6</v>
      </c>
      <c r="D362" s="70" t="s">
        <v>172</v>
      </c>
      <c r="E362" s="70" t="s">
        <v>172</v>
      </c>
      <c r="F362" s="70" t="s">
        <v>172</v>
      </c>
      <c r="G362" s="73" t="s">
        <v>340</v>
      </c>
      <c r="H362" s="72" t="s">
        <v>172</v>
      </c>
      <c r="I362" s="256" t="s">
        <v>32</v>
      </c>
      <c r="J362" s="435">
        <v>176240.4</v>
      </c>
      <c r="K362" s="316">
        <v>0</v>
      </c>
      <c r="L362" s="316">
        <v>176240.4</v>
      </c>
      <c r="M362" s="305">
        <v>0</v>
      </c>
      <c r="N362" s="305">
        <v>176240.4</v>
      </c>
      <c r="O362" s="435">
        <v>176240.4</v>
      </c>
      <c r="P362" s="316">
        <v>0</v>
      </c>
      <c r="Q362" s="305">
        <v>176240.4</v>
      </c>
      <c r="R362" s="298">
        <v>176240.4</v>
      </c>
      <c r="S362" s="316">
        <v>0</v>
      </c>
      <c r="T362" s="305">
        <v>176240.4</v>
      </c>
      <c r="U362" s="522"/>
    </row>
    <row r="363" spans="1:21" ht="33" customHeight="1">
      <c r="A363" s="41"/>
      <c r="B363" s="74" t="s">
        <v>345</v>
      </c>
      <c r="C363" s="77" t="s">
        <v>6</v>
      </c>
      <c r="D363" s="70" t="s">
        <v>172</v>
      </c>
      <c r="E363" s="70" t="s">
        <v>172</v>
      </c>
      <c r="F363" s="70" t="s">
        <v>172</v>
      </c>
      <c r="G363" s="70" t="s">
        <v>344</v>
      </c>
      <c r="H363" s="72" t="s">
        <v>172</v>
      </c>
      <c r="I363" s="256"/>
      <c r="J363" s="435" t="e">
        <f>#REF!</f>
        <v>#REF!</v>
      </c>
      <c r="K363" s="316" t="e">
        <f>#REF!</f>
        <v>#REF!</v>
      </c>
      <c r="L363" s="316">
        <f>L364</f>
        <v>160919.64000000001</v>
      </c>
      <c r="M363" s="305">
        <f t="shared" ref="M363:T363" si="136">M364</f>
        <v>0</v>
      </c>
      <c r="N363" s="305">
        <f t="shared" si="136"/>
        <v>160919.64000000001</v>
      </c>
      <c r="O363" s="435">
        <f t="shared" si="136"/>
        <v>76288.570000000007</v>
      </c>
      <c r="P363" s="316">
        <f t="shared" si="136"/>
        <v>0</v>
      </c>
      <c r="Q363" s="305">
        <f t="shared" si="136"/>
        <v>76288.570000000007</v>
      </c>
      <c r="R363" s="298">
        <f t="shared" si="136"/>
        <v>76288.570000000007</v>
      </c>
      <c r="S363" s="316">
        <f t="shared" si="136"/>
        <v>0</v>
      </c>
      <c r="T363" s="305">
        <f t="shared" si="136"/>
        <v>76288.570000000007</v>
      </c>
      <c r="U363" s="522"/>
    </row>
    <row r="364" spans="1:21" ht="33" customHeight="1">
      <c r="A364" s="41"/>
      <c r="B364" s="74" t="s">
        <v>81</v>
      </c>
      <c r="C364" s="77" t="s">
        <v>6</v>
      </c>
      <c r="D364" s="70" t="s">
        <v>172</v>
      </c>
      <c r="E364" s="70" t="s">
        <v>172</v>
      </c>
      <c r="F364" s="70" t="s">
        <v>172</v>
      </c>
      <c r="G364" s="70" t="s">
        <v>344</v>
      </c>
      <c r="H364" s="72" t="s">
        <v>172</v>
      </c>
      <c r="I364" s="256" t="s">
        <v>82</v>
      </c>
      <c r="J364" s="435"/>
      <c r="K364" s="316"/>
      <c r="L364" s="317">
        <f t="shared" ref="L364:T364" si="137">L365</f>
        <v>160919.64000000001</v>
      </c>
      <c r="M364" s="321">
        <f t="shared" si="137"/>
        <v>0</v>
      </c>
      <c r="N364" s="321">
        <f t="shared" si="137"/>
        <v>160919.64000000001</v>
      </c>
      <c r="O364" s="420">
        <f t="shared" si="137"/>
        <v>76288.570000000007</v>
      </c>
      <c r="P364" s="317">
        <f t="shared" si="137"/>
        <v>0</v>
      </c>
      <c r="Q364" s="321">
        <f t="shared" si="137"/>
        <v>76288.570000000007</v>
      </c>
      <c r="R364" s="319">
        <f t="shared" si="137"/>
        <v>76288.570000000007</v>
      </c>
      <c r="S364" s="317">
        <f t="shared" si="137"/>
        <v>0</v>
      </c>
      <c r="T364" s="321">
        <f t="shared" si="137"/>
        <v>76288.570000000007</v>
      </c>
      <c r="U364" s="522"/>
    </row>
    <row r="365" spans="1:21" ht="18" customHeight="1">
      <c r="A365" s="41"/>
      <c r="B365" s="74" t="s">
        <v>415</v>
      </c>
      <c r="C365" s="77" t="s">
        <v>6</v>
      </c>
      <c r="D365" s="70" t="s">
        <v>172</v>
      </c>
      <c r="E365" s="70" t="s">
        <v>172</v>
      </c>
      <c r="F365" s="70" t="s">
        <v>172</v>
      </c>
      <c r="G365" s="70" t="s">
        <v>344</v>
      </c>
      <c r="H365" s="72" t="s">
        <v>172</v>
      </c>
      <c r="I365" s="256" t="s">
        <v>414</v>
      </c>
      <c r="J365" s="435"/>
      <c r="K365" s="316"/>
      <c r="L365" s="317">
        <v>160919.64000000001</v>
      </c>
      <c r="M365" s="321">
        <v>0</v>
      </c>
      <c r="N365" s="321">
        <f>M365+L365</f>
        <v>160919.64000000001</v>
      </c>
      <c r="O365" s="420">
        <v>76288.570000000007</v>
      </c>
      <c r="P365" s="317">
        <v>0</v>
      </c>
      <c r="Q365" s="321">
        <v>76288.570000000007</v>
      </c>
      <c r="R365" s="319">
        <v>76288.570000000007</v>
      </c>
      <c r="S365" s="317">
        <v>0</v>
      </c>
      <c r="T365" s="321">
        <v>76288.570000000007</v>
      </c>
      <c r="U365" s="522"/>
    </row>
    <row r="366" spans="1:21" ht="51">
      <c r="A366" s="41"/>
      <c r="B366" s="76" t="s">
        <v>203</v>
      </c>
      <c r="C366" s="83" t="s">
        <v>6</v>
      </c>
      <c r="D366" s="70" t="s">
        <v>172</v>
      </c>
      <c r="E366" s="70" t="s">
        <v>172</v>
      </c>
      <c r="F366" s="70" t="s">
        <v>172</v>
      </c>
      <c r="G366" s="73" t="s">
        <v>213</v>
      </c>
      <c r="H366" s="72" t="s">
        <v>172</v>
      </c>
      <c r="I366" s="256"/>
      <c r="J366" s="435">
        <f t="shared" ref="J366:T367" si="138">J367</f>
        <v>297000</v>
      </c>
      <c r="K366" s="316">
        <f t="shared" si="138"/>
        <v>0</v>
      </c>
      <c r="L366" s="316">
        <f t="shared" si="138"/>
        <v>297000</v>
      </c>
      <c r="M366" s="305">
        <f t="shared" si="138"/>
        <v>0</v>
      </c>
      <c r="N366" s="305">
        <f t="shared" si="138"/>
        <v>297000</v>
      </c>
      <c r="O366" s="435">
        <f t="shared" si="138"/>
        <v>308820</v>
      </c>
      <c r="P366" s="316">
        <f t="shared" si="138"/>
        <v>0</v>
      </c>
      <c r="Q366" s="305">
        <f t="shared" si="138"/>
        <v>308820</v>
      </c>
      <c r="R366" s="298">
        <f t="shared" si="138"/>
        <v>321180</v>
      </c>
      <c r="S366" s="316">
        <f t="shared" si="138"/>
        <v>0</v>
      </c>
      <c r="T366" s="305">
        <f t="shared" si="138"/>
        <v>321180</v>
      </c>
      <c r="U366" s="522"/>
    </row>
    <row r="367" spans="1:21" ht="25.5">
      <c r="A367" s="41"/>
      <c r="B367" s="74" t="s">
        <v>30</v>
      </c>
      <c r="C367" s="83" t="s">
        <v>6</v>
      </c>
      <c r="D367" s="70" t="s">
        <v>172</v>
      </c>
      <c r="E367" s="70" t="s">
        <v>172</v>
      </c>
      <c r="F367" s="70" t="s">
        <v>172</v>
      </c>
      <c r="G367" s="73" t="s">
        <v>213</v>
      </c>
      <c r="H367" s="72" t="s">
        <v>172</v>
      </c>
      <c r="I367" s="256" t="s">
        <v>188</v>
      </c>
      <c r="J367" s="435">
        <f t="shared" si="138"/>
        <v>297000</v>
      </c>
      <c r="K367" s="316">
        <f t="shared" si="138"/>
        <v>0</v>
      </c>
      <c r="L367" s="316">
        <f t="shared" si="138"/>
        <v>297000</v>
      </c>
      <c r="M367" s="305">
        <f t="shared" si="138"/>
        <v>0</v>
      </c>
      <c r="N367" s="305">
        <f t="shared" si="138"/>
        <v>297000</v>
      </c>
      <c r="O367" s="435">
        <f t="shared" si="138"/>
        <v>308820</v>
      </c>
      <c r="P367" s="316">
        <f t="shared" si="138"/>
        <v>0</v>
      </c>
      <c r="Q367" s="305">
        <f t="shared" si="138"/>
        <v>308820</v>
      </c>
      <c r="R367" s="298">
        <f t="shared" si="138"/>
        <v>321180</v>
      </c>
      <c r="S367" s="316">
        <f t="shared" si="138"/>
        <v>0</v>
      </c>
      <c r="T367" s="305">
        <f t="shared" si="138"/>
        <v>321180</v>
      </c>
      <c r="U367" s="522"/>
    </row>
    <row r="368" spans="1:21">
      <c r="A368" s="41"/>
      <c r="B368" s="188" t="s">
        <v>31</v>
      </c>
      <c r="C368" s="195" t="s">
        <v>6</v>
      </c>
      <c r="D368" s="99" t="s">
        <v>172</v>
      </c>
      <c r="E368" s="99" t="s">
        <v>172</v>
      </c>
      <c r="F368" s="99" t="s">
        <v>172</v>
      </c>
      <c r="G368" s="247" t="s">
        <v>213</v>
      </c>
      <c r="H368" s="121" t="s">
        <v>172</v>
      </c>
      <c r="I368" s="262" t="s">
        <v>32</v>
      </c>
      <c r="J368" s="483">
        <f>148500+148500</f>
        <v>297000</v>
      </c>
      <c r="K368" s="351">
        <v>0</v>
      </c>
      <c r="L368" s="351">
        <f>148500+148500</f>
        <v>297000</v>
      </c>
      <c r="M368" s="306">
        <v>0</v>
      </c>
      <c r="N368" s="306">
        <f>148500+148500</f>
        <v>297000</v>
      </c>
      <c r="O368" s="483">
        <f>154410+154410</f>
        <v>308820</v>
      </c>
      <c r="P368" s="351">
        <v>0</v>
      </c>
      <c r="Q368" s="306">
        <f>154410+154410</f>
        <v>308820</v>
      </c>
      <c r="R368" s="311">
        <f>160590+160590</f>
        <v>321180</v>
      </c>
      <c r="S368" s="351">
        <v>0</v>
      </c>
      <c r="T368" s="306">
        <f>160590+160590</f>
        <v>321180</v>
      </c>
      <c r="U368" s="522"/>
    </row>
    <row r="369" spans="1:21" ht="72.75" customHeight="1">
      <c r="A369" s="41"/>
      <c r="B369" s="174" t="s">
        <v>368</v>
      </c>
      <c r="C369" s="219" t="s">
        <v>201</v>
      </c>
      <c r="D369" s="220" t="s">
        <v>172</v>
      </c>
      <c r="E369" s="182" t="s">
        <v>172</v>
      </c>
      <c r="F369" s="182" t="s">
        <v>172</v>
      </c>
      <c r="G369" s="220" t="s">
        <v>173</v>
      </c>
      <c r="H369" s="352" t="s">
        <v>172</v>
      </c>
      <c r="I369" s="499"/>
      <c r="J369" s="486" t="e">
        <f>J370+J375+J378+#REF!+#REF!</f>
        <v>#REF!</v>
      </c>
      <c r="K369" s="350" t="e">
        <f>K370+K375+K378+#REF!+#REF!</f>
        <v>#REF!</v>
      </c>
      <c r="L369" s="307">
        <f>L370+L375+L378+L381+L384+L387</f>
        <v>4101413.28</v>
      </c>
      <c r="M369" s="486">
        <f t="shared" ref="M369:T369" si="139">M370+M375+M378+M381+M384+M387</f>
        <v>21414.3</v>
      </c>
      <c r="N369" s="307">
        <f t="shared" si="139"/>
        <v>4122827.5799999996</v>
      </c>
      <c r="O369" s="486">
        <f t="shared" si="139"/>
        <v>6189890.6600000001</v>
      </c>
      <c r="P369" s="350">
        <f t="shared" si="139"/>
        <v>0</v>
      </c>
      <c r="Q369" s="307">
        <f t="shared" si="139"/>
        <v>6189890.6600000001</v>
      </c>
      <c r="R369" s="486">
        <f t="shared" si="139"/>
        <v>6310775.9299999997</v>
      </c>
      <c r="S369" s="350">
        <f t="shared" si="139"/>
        <v>0</v>
      </c>
      <c r="T369" s="307">
        <f t="shared" si="139"/>
        <v>6310775.9299999997</v>
      </c>
      <c r="U369" s="522"/>
    </row>
    <row r="370" spans="1:21" ht="30.75" customHeight="1">
      <c r="A370" s="41"/>
      <c r="B370" s="168" t="s">
        <v>71</v>
      </c>
      <c r="C370" s="83" t="s">
        <v>201</v>
      </c>
      <c r="D370" s="24" t="s">
        <v>172</v>
      </c>
      <c r="E370" s="24" t="s">
        <v>172</v>
      </c>
      <c r="F370" s="24" t="s">
        <v>172</v>
      </c>
      <c r="G370" s="24" t="s">
        <v>25</v>
      </c>
      <c r="H370" s="72" t="s">
        <v>172</v>
      </c>
      <c r="I370" s="256"/>
      <c r="J370" s="435">
        <f t="shared" ref="J370:Q370" si="140">J371+J373</f>
        <v>6990162.1600000001</v>
      </c>
      <c r="K370" s="316">
        <f t="shared" si="140"/>
        <v>-4736052.88</v>
      </c>
      <c r="L370" s="305">
        <f t="shared" si="140"/>
        <v>2242109.2799999998</v>
      </c>
      <c r="M370" s="435">
        <f t="shared" si="140"/>
        <v>21414.3</v>
      </c>
      <c r="N370" s="305">
        <f t="shared" si="140"/>
        <v>2263523.5799999996</v>
      </c>
      <c r="O370" s="298">
        <f t="shared" si="140"/>
        <v>5094890.66</v>
      </c>
      <c r="P370" s="316">
        <f t="shared" si="140"/>
        <v>0</v>
      </c>
      <c r="Q370" s="305">
        <f t="shared" si="140"/>
        <v>5094890.66</v>
      </c>
      <c r="R370" s="298">
        <f>R371+R373</f>
        <v>5215775.93</v>
      </c>
      <c r="S370" s="305">
        <f>S371+S373</f>
        <v>0</v>
      </c>
      <c r="T370" s="305">
        <f>T371+T373</f>
        <v>5215775.93</v>
      </c>
      <c r="U370" s="522"/>
    </row>
    <row r="371" spans="1:21" ht="25.5">
      <c r="A371" s="41"/>
      <c r="B371" s="74" t="s">
        <v>77</v>
      </c>
      <c r="C371" s="83" t="s">
        <v>201</v>
      </c>
      <c r="D371" s="24" t="s">
        <v>172</v>
      </c>
      <c r="E371" s="24" t="s">
        <v>172</v>
      </c>
      <c r="F371" s="24" t="s">
        <v>172</v>
      </c>
      <c r="G371" s="24" t="s">
        <v>25</v>
      </c>
      <c r="H371" s="72" t="s">
        <v>172</v>
      </c>
      <c r="I371" s="256">
        <v>200</v>
      </c>
      <c r="J371" s="435">
        <f t="shared" ref="J371:Q371" si="141">J372</f>
        <v>6920162.1600000001</v>
      </c>
      <c r="K371" s="316">
        <f t="shared" si="141"/>
        <v>-4736052.88</v>
      </c>
      <c r="L371" s="305">
        <f t="shared" si="141"/>
        <v>2172109.2799999998</v>
      </c>
      <c r="M371" s="435">
        <f t="shared" si="141"/>
        <v>21414.3</v>
      </c>
      <c r="N371" s="305">
        <f t="shared" si="141"/>
        <v>2193523.5799999996</v>
      </c>
      <c r="O371" s="298">
        <f t="shared" si="141"/>
        <v>5024890.66</v>
      </c>
      <c r="P371" s="316">
        <f t="shared" si="141"/>
        <v>0</v>
      </c>
      <c r="Q371" s="305">
        <f t="shared" si="141"/>
        <v>5024890.66</v>
      </c>
      <c r="R371" s="298">
        <f>R372</f>
        <v>5145775.93</v>
      </c>
      <c r="S371" s="305">
        <v>0</v>
      </c>
      <c r="T371" s="305">
        <f>T372</f>
        <v>5145775.93</v>
      </c>
      <c r="U371" s="522"/>
    </row>
    <row r="372" spans="1:21" ht="25.5">
      <c r="A372" s="41"/>
      <c r="B372" s="74" t="s">
        <v>79</v>
      </c>
      <c r="C372" s="83" t="s">
        <v>201</v>
      </c>
      <c r="D372" s="24" t="s">
        <v>172</v>
      </c>
      <c r="E372" s="24" t="s">
        <v>172</v>
      </c>
      <c r="F372" s="24" t="s">
        <v>172</v>
      </c>
      <c r="G372" s="24" t="s">
        <v>25</v>
      </c>
      <c r="H372" s="72" t="s">
        <v>172</v>
      </c>
      <c r="I372" s="256">
        <v>240</v>
      </c>
      <c r="J372" s="435">
        <v>6920162.1600000001</v>
      </c>
      <c r="K372" s="316">
        <v>-4736052.88</v>
      </c>
      <c r="L372" s="305">
        <v>2172109.2799999998</v>
      </c>
      <c r="M372" s="435">
        <v>21414.3</v>
      </c>
      <c r="N372" s="305">
        <f>M372+L372</f>
        <v>2193523.5799999996</v>
      </c>
      <c r="O372" s="298">
        <v>5024890.66</v>
      </c>
      <c r="P372" s="316">
        <v>0</v>
      </c>
      <c r="Q372" s="305">
        <v>5024890.66</v>
      </c>
      <c r="R372" s="298">
        <v>5145775.93</v>
      </c>
      <c r="S372" s="305">
        <v>0</v>
      </c>
      <c r="T372" s="305">
        <v>5145775.93</v>
      </c>
      <c r="U372" s="522"/>
    </row>
    <row r="373" spans="1:21">
      <c r="A373" s="41"/>
      <c r="B373" s="74" t="s">
        <v>87</v>
      </c>
      <c r="C373" s="83" t="s">
        <v>201</v>
      </c>
      <c r="D373" s="24" t="s">
        <v>172</v>
      </c>
      <c r="E373" s="24" t="s">
        <v>172</v>
      </c>
      <c r="F373" s="24" t="s">
        <v>172</v>
      </c>
      <c r="G373" s="24" t="s">
        <v>25</v>
      </c>
      <c r="H373" s="72" t="s">
        <v>172</v>
      </c>
      <c r="I373" s="256" t="s">
        <v>88</v>
      </c>
      <c r="J373" s="435">
        <f t="shared" ref="J373:Q373" si="142">J374</f>
        <v>70000</v>
      </c>
      <c r="K373" s="316">
        <f t="shared" si="142"/>
        <v>0</v>
      </c>
      <c r="L373" s="305">
        <f t="shared" si="142"/>
        <v>70000</v>
      </c>
      <c r="M373" s="435">
        <f t="shared" si="142"/>
        <v>0</v>
      </c>
      <c r="N373" s="305">
        <f t="shared" si="142"/>
        <v>70000</v>
      </c>
      <c r="O373" s="298">
        <f t="shared" si="142"/>
        <v>70000</v>
      </c>
      <c r="P373" s="316">
        <f t="shared" si="142"/>
        <v>0</v>
      </c>
      <c r="Q373" s="305">
        <f t="shared" si="142"/>
        <v>70000</v>
      </c>
      <c r="R373" s="298">
        <f>R374</f>
        <v>70000</v>
      </c>
      <c r="S373" s="305">
        <f>S374</f>
        <v>0</v>
      </c>
      <c r="T373" s="305">
        <f>T374</f>
        <v>70000</v>
      </c>
      <c r="U373" s="522"/>
    </row>
    <row r="374" spans="1:21">
      <c r="A374" s="41"/>
      <c r="B374" s="74" t="s">
        <v>89</v>
      </c>
      <c r="C374" s="83" t="s">
        <v>201</v>
      </c>
      <c r="D374" s="24" t="s">
        <v>172</v>
      </c>
      <c r="E374" s="24" t="s">
        <v>172</v>
      </c>
      <c r="F374" s="24" t="s">
        <v>172</v>
      </c>
      <c r="G374" s="24" t="s">
        <v>25</v>
      </c>
      <c r="H374" s="72" t="s">
        <v>172</v>
      </c>
      <c r="I374" s="256" t="s">
        <v>90</v>
      </c>
      <c r="J374" s="435">
        <v>70000</v>
      </c>
      <c r="K374" s="316">
        <v>0</v>
      </c>
      <c r="L374" s="305">
        <v>70000</v>
      </c>
      <c r="M374" s="435">
        <v>0</v>
      </c>
      <c r="N374" s="305">
        <v>70000</v>
      </c>
      <c r="O374" s="298">
        <v>70000</v>
      </c>
      <c r="P374" s="316">
        <v>0</v>
      </c>
      <c r="Q374" s="305">
        <v>70000</v>
      </c>
      <c r="R374" s="298">
        <v>70000</v>
      </c>
      <c r="S374" s="305">
        <v>0</v>
      </c>
      <c r="T374" s="305">
        <v>70000</v>
      </c>
      <c r="U374" s="522"/>
    </row>
    <row r="375" spans="1:21" ht="19.5" customHeight="1">
      <c r="A375" s="41"/>
      <c r="B375" s="74" t="s">
        <v>126</v>
      </c>
      <c r="C375" s="77" t="s">
        <v>201</v>
      </c>
      <c r="D375" s="70" t="s">
        <v>172</v>
      </c>
      <c r="E375" s="24" t="s">
        <v>172</v>
      </c>
      <c r="F375" s="24" t="s">
        <v>172</v>
      </c>
      <c r="G375" s="70" t="s">
        <v>178</v>
      </c>
      <c r="H375" s="72" t="s">
        <v>172</v>
      </c>
      <c r="I375" s="256"/>
      <c r="J375" s="435">
        <f t="shared" ref="J375:T376" si="143">J376</f>
        <v>595000</v>
      </c>
      <c r="K375" s="316">
        <f t="shared" si="143"/>
        <v>-95000</v>
      </c>
      <c r="L375" s="305">
        <f t="shared" si="143"/>
        <v>500000</v>
      </c>
      <c r="M375" s="435">
        <f t="shared" si="143"/>
        <v>0</v>
      </c>
      <c r="N375" s="305">
        <f t="shared" si="143"/>
        <v>500000</v>
      </c>
      <c r="O375" s="298">
        <f t="shared" si="143"/>
        <v>595000</v>
      </c>
      <c r="P375" s="316">
        <f t="shared" si="143"/>
        <v>0</v>
      </c>
      <c r="Q375" s="305">
        <f t="shared" si="143"/>
        <v>595000</v>
      </c>
      <c r="R375" s="298">
        <f t="shared" si="143"/>
        <v>595000</v>
      </c>
      <c r="S375" s="305">
        <f t="shared" si="143"/>
        <v>0</v>
      </c>
      <c r="T375" s="305">
        <f t="shared" si="143"/>
        <v>595000</v>
      </c>
      <c r="U375" s="522"/>
    </row>
    <row r="376" spans="1:21" ht="25.5">
      <c r="A376" s="41"/>
      <c r="B376" s="74" t="s">
        <v>77</v>
      </c>
      <c r="C376" s="77" t="s">
        <v>201</v>
      </c>
      <c r="D376" s="70" t="s">
        <v>172</v>
      </c>
      <c r="E376" s="24" t="s">
        <v>172</v>
      </c>
      <c r="F376" s="24" t="s">
        <v>172</v>
      </c>
      <c r="G376" s="70" t="s">
        <v>178</v>
      </c>
      <c r="H376" s="72" t="s">
        <v>172</v>
      </c>
      <c r="I376" s="256" t="s">
        <v>78</v>
      </c>
      <c r="J376" s="435">
        <f t="shared" si="143"/>
        <v>595000</v>
      </c>
      <c r="K376" s="316">
        <f t="shared" si="143"/>
        <v>-95000</v>
      </c>
      <c r="L376" s="305">
        <f t="shared" si="143"/>
        <v>500000</v>
      </c>
      <c r="M376" s="435">
        <f t="shared" si="143"/>
        <v>0</v>
      </c>
      <c r="N376" s="305">
        <f t="shared" si="143"/>
        <v>500000</v>
      </c>
      <c r="O376" s="298">
        <f t="shared" si="143"/>
        <v>595000</v>
      </c>
      <c r="P376" s="316">
        <f t="shared" si="143"/>
        <v>0</v>
      </c>
      <c r="Q376" s="305">
        <f t="shared" si="143"/>
        <v>595000</v>
      </c>
      <c r="R376" s="298">
        <f t="shared" si="143"/>
        <v>595000</v>
      </c>
      <c r="S376" s="305">
        <f t="shared" si="143"/>
        <v>0</v>
      </c>
      <c r="T376" s="305">
        <f t="shared" si="143"/>
        <v>595000</v>
      </c>
      <c r="U376" s="522"/>
    </row>
    <row r="377" spans="1:21" ht="25.5">
      <c r="A377" s="41"/>
      <c r="B377" s="74" t="s">
        <v>79</v>
      </c>
      <c r="C377" s="77" t="s">
        <v>201</v>
      </c>
      <c r="D377" s="70" t="s">
        <v>172</v>
      </c>
      <c r="E377" s="24" t="s">
        <v>172</v>
      </c>
      <c r="F377" s="24" t="s">
        <v>172</v>
      </c>
      <c r="G377" s="70" t="s">
        <v>178</v>
      </c>
      <c r="H377" s="72" t="s">
        <v>172</v>
      </c>
      <c r="I377" s="256" t="s">
        <v>80</v>
      </c>
      <c r="J377" s="435">
        <v>595000</v>
      </c>
      <c r="K377" s="316">
        <v>-95000</v>
      </c>
      <c r="L377" s="305">
        <f>K377+J377</f>
        <v>500000</v>
      </c>
      <c r="M377" s="435">
        <v>0</v>
      </c>
      <c r="N377" s="305">
        <f>M377+L377</f>
        <v>500000</v>
      </c>
      <c r="O377" s="298">
        <v>595000</v>
      </c>
      <c r="P377" s="316">
        <v>0</v>
      </c>
      <c r="Q377" s="305">
        <v>595000</v>
      </c>
      <c r="R377" s="298">
        <v>595000</v>
      </c>
      <c r="S377" s="305">
        <v>0</v>
      </c>
      <c r="T377" s="305">
        <v>595000</v>
      </c>
      <c r="U377" s="522"/>
    </row>
    <row r="378" spans="1:21" ht="20.25" customHeight="1">
      <c r="A378" s="41"/>
      <c r="B378" s="133" t="s">
        <v>230</v>
      </c>
      <c r="C378" s="117" t="s">
        <v>201</v>
      </c>
      <c r="D378" s="69" t="s">
        <v>172</v>
      </c>
      <c r="E378" s="70" t="s">
        <v>172</v>
      </c>
      <c r="F378" s="70" t="s">
        <v>172</v>
      </c>
      <c r="G378" s="84" t="s">
        <v>218</v>
      </c>
      <c r="H378" s="72" t="s">
        <v>172</v>
      </c>
      <c r="I378" s="252"/>
      <c r="J378" s="435">
        <f t="shared" ref="J378:T379" si="144">J379</f>
        <v>500000</v>
      </c>
      <c r="K378" s="316">
        <f t="shared" si="144"/>
        <v>0</v>
      </c>
      <c r="L378" s="305">
        <f t="shared" si="144"/>
        <v>500000</v>
      </c>
      <c r="M378" s="435">
        <f t="shared" si="144"/>
        <v>0</v>
      </c>
      <c r="N378" s="305">
        <f t="shared" si="144"/>
        <v>500000</v>
      </c>
      <c r="O378" s="298">
        <f t="shared" si="144"/>
        <v>500000</v>
      </c>
      <c r="P378" s="316">
        <f t="shared" si="144"/>
        <v>0</v>
      </c>
      <c r="Q378" s="305">
        <f t="shared" si="144"/>
        <v>500000</v>
      </c>
      <c r="R378" s="298">
        <f t="shared" si="144"/>
        <v>500000</v>
      </c>
      <c r="S378" s="305">
        <f t="shared" si="144"/>
        <v>0</v>
      </c>
      <c r="T378" s="305">
        <f t="shared" si="144"/>
        <v>500000</v>
      </c>
      <c r="U378" s="522"/>
    </row>
    <row r="379" spans="1:21" ht="25.5">
      <c r="A379" s="41"/>
      <c r="B379" s="74" t="s">
        <v>77</v>
      </c>
      <c r="C379" s="117" t="s">
        <v>201</v>
      </c>
      <c r="D379" s="69" t="s">
        <v>172</v>
      </c>
      <c r="E379" s="70" t="s">
        <v>172</v>
      </c>
      <c r="F379" s="70" t="s">
        <v>172</v>
      </c>
      <c r="G379" s="84" t="s">
        <v>218</v>
      </c>
      <c r="H379" s="72" t="s">
        <v>172</v>
      </c>
      <c r="I379" s="252" t="s">
        <v>78</v>
      </c>
      <c r="J379" s="435">
        <f t="shared" si="144"/>
        <v>500000</v>
      </c>
      <c r="K379" s="316">
        <f t="shared" si="144"/>
        <v>0</v>
      </c>
      <c r="L379" s="305">
        <f t="shared" si="144"/>
        <v>500000</v>
      </c>
      <c r="M379" s="435">
        <f t="shared" si="144"/>
        <v>0</v>
      </c>
      <c r="N379" s="305">
        <f t="shared" si="144"/>
        <v>500000</v>
      </c>
      <c r="O379" s="298">
        <f t="shared" si="144"/>
        <v>500000</v>
      </c>
      <c r="P379" s="316">
        <f t="shared" si="144"/>
        <v>0</v>
      </c>
      <c r="Q379" s="305">
        <f t="shared" si="144"/>
        <v>500000</v>
      </c>
      <c r="R379" s="298">
        <f t="shared" si="144"/>
        <v>500000</v>
      </c>
      <c r="S379" s="305">
        <f t="shared" si="144"/>
        <v>0</v>
      </c>
      <c r="T379" s="305">
        <f t="shared" si="144"/>
        <v>500000</v>
      </c>
      <c r="U379" s="522"/>
    </row>
    <row r="380" spans="1:21" ht="25.5">
      <c r="A380" s="41"/>
      <c r="B380" s="74" t="s">
        <v>79</v>
      </c>
      <c r="C380" s="117" t="s">
        <v>201</v>
      </c>
      <c r="D380" s="69" t="s">
        <v>172</v>
      </c>
      <c r="E380" s="70" t="s">
        <v>172</v>
      </c>
      <c r="F380" s="70" t="s">
        <v>172</v>
      </c>
      <c r="G380" s="84" t="s">
        <v>218</v>
      </c>
      <c r="H380" s="72" t="s">
        <v>172</v>
      </c>
      <c r="I380" s="252" t="s">
        <v>80</v>
      </c>
      <c r="J380" s="435">
        <v>500000</v>
      </c>
      <c r="K380" s="316">
        <v>0</v>
      </c>
      <c r="L380" s="305">
        <v>500000</v>
      </c>
      <c r="M380" s="435">
        <v>0</v>
      </c>
      <c r="N380" s="305">
        <v>500000</v>
      </c>
      <c r="O380" s="298">
        <v>500000</v>
      </c>
      <c r="P380" s="316">
        <v>0</v>
      </c>
      <c r="Q380" s="305">
        <v>500000</v>
      </c>
      <c r="R380" s="298">
        <v>500000</v>
      </c>
      <c r="S380" s="305">
        <v>0</v>
      </c>
      <c r="T380" s="305">
        <v>500000</v>
      </c>
      <c r="U380" s="522"/>
    </row>
    <row r="381" spans="1:21" ht="25.5">
      <c r="A381" s="41"/>
      <c r="B381" s="168" t="s">
        <v>389</v>
      </c>
      <c r="C381" s="83" t="s">
        <v>201</v>
      </c>
      <c r="D381" s="24" t="s">
        <v>172</v>
      </c>
      <c r="E381" s="70" t="s">
        <v>172</v>
      </c>
      <c r="F381" s="70" t="s">
        <v>172</v>
      </c>
      <c r="G381" s="24" t="s">
        <v>388</v>
      </c>
      <c r="H381" s="72" t="s">
        <v>172</v>
      </c>
      <c r="I381" s="256"/>
      <c r="J381" s="435"/>
      <c r="K381" s="316"/>
      <c r="L381" s="305">
        <f t="shared" ref="L381:T382" si="145">L382</f>
        <v>200000</v>
      </c>
      <c r="M381" s="435">
        <f t="shared" si="145"/>
        <v>0</v>
      </c>
      <c r="N381" s="305">
        <f t="shared" si="145"/>
        <v>200000</v>
      </c>
      <c r="O381" s="435">
        <f t="shared" si="145"/>
        <v>0</v>
      </c>
      <c r="P381" s="316">
        <f t="shared" si="145"/>
        <v>0</v>
      </c>
      <c r="Q381" s="305">
        <f t="shared" si="145"/>
        <v>0</v>
      </c>
      <c r="R381" s="435">
        <f t="shared" si="145"/>
        <v>0</v>
      </c>
      <c r="S381" s="316">
        <f t="shared" si="145"/>
        <v>0</v>
      </c>
      <c r="T381" s="305">
        <f t="shared" si="145"/>
        <v>0</v>
      </c>
      <c r="U381" s="522"/>
    </row>
    <row r="382" spans="1:21" ht="25.5">
      <c r="A382" s="41"/>
      <c r="B382" s="74" t="s">
        <v>77</v>
      </c>
      <c r="C382" s="83" t="s">
        <v>201</v>
      </c>
      <c r="D382" s="24" t="s">
        <v>172</v>
      </c>
      <c r="E382" s="70" t="s">
        <v>172</v>
      </c>
      <c r="F382" s="70" t="s">
        <v>172</v>
      </c>
      <c r="G382" s="24" t="s">
        <v>388</v>
      </c>
      <c r="H382" s="72" t="s">
        <v>172</v>
      </c>
      <c r="I382" s="256">
        <v>200</v>
      </c>
      <c r="J382" s="435"/>
      <c r="K382" s="316"/>
      <c r="L382" s="305">
        <f t="shared" si="145"/>
        <v>200000</v>
      </c>
      <c r="M382" s="435">
        <f t="shared" si="145"/>
        <v>0</v>
      </c>
      <c r="N382" s="305">
        <f t="shared" si="145"/>
        <v>200000</v>
      </c>
      <c r="O382" s="435">
        <f t="shared" si="145"/>
        <v>0</v>
      </c>
      <c r="P382" s="316">
        <f t="shared" si="145"/>
        <v>0</v>
      </c>
      <c r="Q382" s="305">
        <f t="shared" si="145"/>
        <v>0</v>
      </c>
      <c r="R382" s="435">
        <f t="shared" si="145"/>
        <v>0</v>
      </c>
      <c r="S382" s="316">
        <f t="shared" si="145"/>
        <v>0</v>
      </c>
      <c r="T382" s="305">
        <f t="shared" si="145"/>
        <v>0</v>
      </c>
      <c r="U382" s="522"/>
    </row>
    <row r="383" spans="1:21" ht="25.5">
      <c r="A383" s="41"/>
      <c r="B383" s="74" t="s">
        <v>79</v>
      </c>
      <c r="C383" s="83" t="s">
        <v>201</v>
      </c>
      <c r="D383" s="24" t="s">
        <v>172</v>
      </c>
      <c r="E383" s="70" t="s">
        <v>172</v>
      </c>
      <c r="F383" s="70" t="s">
        <v>172</v>
      </c>
      <c r="G383" s="24" t="s">
        <v>388</v>
      </c>
      <c r="H383" s="72" t="s">
        <v>172</v>
      </c>
      <c r="I383" s="256">
        <v>240</v>
      </c>
      <c r="J383" s="435"/>
      <c r="K383" s="316"/>
      <c r="L383" s="305">
        <v>200000</v>
      </c>
      <c r="M383" s="435">
        <v>0</v>
      </c>
      <c r="N383" s="305">
        <v>200000</v>
      </c>
      <c r="O383" s="435">
        <v>0</v>
      </c>
      <c r="P383" s="316">
        <v>0</v>
      </c>
      <c r="Q383" s="305">
        <f>P383</f>
        <v>0</v>
      </c>
      <c r="R383" s="435">
        <v>0</v>
      </c>
      <c r="S383" s="316">
        <v>0</v>
      </c>
      <c r="T383" s="305">
        <f>S383</f>
        <v>0</v>
      </c>
      <c r="U383" s="522"/>
    </row>
    <row r="384" spans="1:21" ht="99.75" customHeight="1">
      <c r="A384" s="41"/>
      <c r="B384" s="74" t="s">
        <v>347</v>
      </c>
      <c r="C384" s="117" t="s">
        <v>201</v>
      </c>
      <c r="D384" s="69" t="s">
        <v>172</v>
      </c>
      <c r="E384" s="70" t="s">
        <v>403</v>
      </c>
      <c r="F384" s="70" t="s">
        <v>171</v>
      </c>
      <c r="G384" s="84" t="s">
        <v>346</v>
      </c>
      <c r="H384" s="115" t="s">
        <v>171</v>
      </c>
      <c r="I384" s="260"/>
      <c r="J384" s="420">
        <f t="shared" ref="J384:T385" si="146">J385</f>
        <v>646117.92000000004</v>
      </c>
      <c r="K384" s="317">
        <f t="shared" si="146"/>
        <v>0</v>
      </c>
      <c r="L384" s="321">
        <f t="shared" si="146"/>
        <v>646117.92000000004</v>
      </c>
      <c r="M384" s="420">
        <f t="shared" si="146"/>
        <v>0</v>
      </c>
      <c r="N384" s="321">
        <f t="shared" si="146"/>
        <v>646117.92000000004</v>
      </c>
      <c r="O384" s="319">
        <f t="shared" si="146"/>
        <v>0</v>
      </c>
      <c r="P384" s="317">
        <f t="shared" si="146"/>
        <v>0</v>
      </c>
      <c r="Q384" s="321">
        <f t="shared" si="146"/>
        <v>0</v>
      </c>
      <c r="R384" s="319">
        <f t="shared" si="146"/>
        <v>0</v>
      </c>
      <c r="S384" s="321">
        <f t="shared" si="146"/>
        <v>0</v>
      </c>
      <c r="T384" s="321">
        <f t="shared" si="146"/>
        <v>0</v>
      </c>
      <c r="U384" s="522"/>
    </row>
    <row r="385" spans="1:21" ht="31.5" customHeight="1">
      <c r="A385" s="41"/>
      <c r="B385" s="168" t="s">
        <v>238</v>
      </c>
      <c r="C385" s="117" t="s">
        <v>201</v>
      </c>
      <c r="D385" s="69" t="s">
        <v>172</v>
      </c>
      <c r="E385" s="70" t="s">
        <v>403</v>
      </c>
      <c r="F385" s="70" t="s">
        <v>171</v>
      </c>
      <c r="G385" s="84" t="s">
        <v>346</v>
      </c>
      <c r="H385" s="115" t="s">
        <v>171</v>
      </c>
      <c r="I385" s="260" t="s">
        <v>206</v>
      </c>
      <c r="J385" s="420">
        <f t="shared" si="146"/>
        <v>646117.92000000004</v>
      </c>
      <c r="K385" s="317">
        <f t="shared" si="146"/>
        <v>0</v>
      </c>
      <c r="L385" s="321">
        <f t="shared" si="146"/>
        <v>646117.92000000004</v>
      </c>
      <c r="M385" s="420">
        <f t="shared" si="146"/>
        <v>0</v>
      </c>
      <c r="N385" s="321">
        <f t="shared" si="146"/>
        <v>646117.92000000004</v>
      </c>
      <c r="O385" s="319">
        <f t="shared" si="146"/>
        <v>0</v>
      </c>
      <c r="P385" s="317">
        <f t="shared" si="146"/>
        <v>0</v>
      </c>
      <c r="Q385" s="321">
        <f t="shared" si="146"/>
        <v>0</v>
      </c>
      <c r="R385" s="319">
        <f t="shared" si="146"/>
        <v>0</v>
      </c>
      <c r="S385" s="321">
        <f t="shared" si="146"/>
        <v>0</v>
      </c>
      <c r="T385" s="321">
        <f t="shared" si="146"/>
        <v>0</v>
      </c>
      <c r="U385" s="522"/>
    </row>
    <row r="386" spans="1:21" ht="25.5" customHeight="1">
      <c r="A386" s="41"/>
      <c r="B386" s="74" t="s">
        <v>208</v>
      </c>
      <c r="C386" s="117" t="s">
        <v>201</v>
      </c>
      <c r="D386" s="69" t="s">
        <v>172</v>
      </c>
      <c r="E386" s="70" t="s">
        <v>403</v>
      </c>
      <c r="F386" s="70" t="s">
        <v>171</v>
      </c>
      <c r="G386" s="84" t="s">
        <v>346</v>
      </c>
      <c r="H386" s="115" t="s">
        <v>171</v>
      </c>
      <c r="I386" s="260" t="s">
        <v>207</v>
      </c>
      <c r="J386" s="420">
        <v>646117.92000000004</v>
      </c>
      <c r="K386" s="317">
        <v>0</v>
      </c>
      <c r="L386" s="321">
        <v>646117.92000000004</v>
      </c>
      <c r="M386" s="420">
        <v>0</v>
      </c>
      <c r="N386" s="321">
        <v>646117.92000000004</v>
      </c>
      <c r="O386" s="319">
        <v>0</v>
      </c>
      <c r="P386" s="317">
        <v>0</v>
      </c>
      <c r="Q386" s="321">
        <v>0</v>
      </c>
      <c r="R386" s="319">
        <v>0</v>
      </c>
      <c r="S386" s="321">
        <v>0</v>
      </c>
      <c r="T386" s="321">
        <v>0</v>
      </c>
      <c r="U386" s="522"/>
    </row>
    <row r="387" spans="1:21" ht="69.75" customHeight="1">
      <c r="A387" s="41"/>
      <c r="B387" s="74" t="s">
        <v>348</v>
      </c>
      <c r="C387" s="117" t="s">
        <v>201</v>
      </c>
      <c r="D387" s="69" t="s">
        <v>172</v>
      </c>
      <c r="E387" s="70" t="s">
        <v>403</v>
      </c>
      <c r="F387" s="70" t="s">
        <v>171</v>
      </c>
      <c r="G387" s="84" t="s">
        <v>346</v>
      </c>
      <c r="H387" s="115" t="s">
        <v>62</v>
      </c>
      <c r="I387" s="260"/>
      <c r="J387" s="420">
        <f t="shared" ref="J387:T388" si="147">J388</f>
        <v>13186.08</v>
      </c>
      <c r="K387" s="317">
        <f t="shared" si="147"/>
        <v>0</v>
      </c>
      <c r="L387" s="321">
        <f t="shared" si="147"/>
        <v>13186.08</v>
      </c>
      <c r="M387" s="420">
        <f t="shared" si="147"/>
        <v>0</v>
      </c>
      <c r="N387" s="321">
        <f t="shared" si="147"/>
        <v>13186.08</v>
      </c>
      <c r="O387" s="319">
        <f t="shared" si="147"/>
        <v>0</v>
      </c>
      <c r="P387" s="317">
        <f t="shared" si="147"/>
        <v>0</v>
      </c>
      <c r="Q387" s="321">
        <f t="shared" si="147"/>
        <v>0</v>
      </c>
      <c r="R387" s="319">
        <f t="shared" si="147"/>
        <v>0</v>
      </c>
      <c r="S387" s="321">
        <f t="shared" si="147"/>
        <v>0</v>
      </c>
      <c r="T387" s="321">
        <f t="shared" si="147"/>
        <v>0</v>
      </c>
      <c r="U387" s="522"/>
    </row>
    <row r="388" spans="1:21" ht="25.5">
      <c r="A388" s="41"/>
      <c r="B388" s="168" t="s">
        <v>238</v>
      </c>
      <c r="C388" s="117" t="s">
        <v>201</v>
      </c>
      <c r="D388" s="69" t="s">
        <v>172</v>
      </c>
      <c r="E388" s="70" t="s">
        <v>403</v>
      </c>
      <c r="F388" s="70" t="s">
        <v>171</v>
      </c>
      <c r="G388" s="84" t="s">
        <v>346</v>
      </c>
      <c r="H388" s="115" t="s">
        <v>62</v>
      </c>
      <c r="I388" s="260" t="s">
        <v>206</v>
      </c>
      <c r="J388" s="420">
        <f t="shared" si="147"/>
        <v>13186.08</v>
      </c>
      <c r="K388" s="317">
        <f t="shared" si="147"/>
        <v>0</v>
      </c>
      <c r="L388" s="321">
        <f t="shared" si="147"/>
        <v>13186.08</v>
      </c>
      <c r="M388" s="420">
        <f t="shared" si="147"/>
        <v>0</v>
      </c>
      <c r="N388" s="321">
        <f t="shared" si="147"/>
        <v>13186.08</v>
      </c>
      <c r="O388" s="319">
        <f t="shared" si="147"/>
        <v>0</v>
      </c>
      <c r="P388" s="317">
        <f t="shared" si="147"/>
        <v>0</v>
      </c>
      <c r="Q388" s="321">
        <f t="shared" si="147"/>
        <v>0</v>
      </c>
      <c r="R388" s="319">
        <f t="shared" si="147"/>
        <v>0</v>
      </c>
      <c r="S388" s="321">
        <f t="shared" si="147"/>
        <v>0</v>
      </c>
      <c r="T388" s="321">
        <f t="shared" si="147"/>
        <v>0</v>
      </c>
      <c r="U388" s="522"/>
    </row>
    <row r="389" spans="1:21">
      <c r="A389" s="41"/>
      <c r="B389" s="74" t="s">
        <v>208</v>
      </c>
      <c r="C389" s="117" t="s">
        <v>201</v>
      </c>
      <c r="D389" s="69" t="s">
        <v>172</v>
      </c>
      <c r="E389" s="70" t="s">
        <v>403</v>
      </c>
      <c r="F389" s="70" t="s">
        <v>171</v>
      </c>
      <c r="G389" s="84" t="s">
        <v>346</v>
      </c>
      <c r="H389" s="115" t="s">
        <v>62</v>
      </c>
      <c r="I389" s="260" t="s">
        <v>207</v>
      </c>
      <c r="J389" s="420">
        <v>13186.08</v>
      </c>
      <c r="K389" s="317">
        <v>0</v>
      </c>
      <c r="L389" s="321">
        <v>13186.08</v>
      </c>
      <c r="M389" s="420">
        <v>0</v>
      </c>
      <c r="N389" s="321">
        <v>13186.08</v>
      </c>
      <c r="O389" s="319">
        <v>0</v>
      </c>
      <c r="P389" s="317">
        <v>0</v>
      </c>
      <c r="Q389" s="321">
        <v>0</v>
      </c>
      <c r="R389" s="319">
        <v>0</v>
      </c>
      <c r="S389" s="321">
        <v>0</v>
      </c>
      <c r="T389" s="321">
        <v>0</v>
      </c>
      <c r="U389" s="522"/>
    </row>
    <row r="390" spans="1:21">
      <c r="A390" s="41"/>
      <c r="B390" s="188"/>
      <c r="C390" s="195"/>
      <c r="D390" s="142"/>
      <c r="E390" s="99"/>
      <c r="F390" s="99"/>
      <c r="G390" s="142"/>
      <c r="H390" s="121"/>
      <c r="I390" s="262"/>
      <c r="J390" s="483"/>
      <c r="K390" s="351"/>
      <c r="L390" s="306"/>
      <c r="M390" s="483"/>
      <c r="N390" s="306"/>
      <c r="O390" s="311"/>
      <c r="P390" s="351"/>
      <c r="Q390" s="306"/>
      <c r="R390" s="311"/>
      <c r="S390" s="306"/>
      <c r="T390" s="306"/>
      <c r="U390" s="522"/>
    </row>
    <row r="391" spans="1:21" ht="6" customHeight="1">
      <c r="A391" s="41"/>
      <c r="B391" s="184"/>
      <c r="C391" s="234"/>
      <c r="D391" s="203"/>
      <c r="E391" s="203"/>
      <c r="F391" s="203"/>
      <c r="G391" s="204"/>
      <c r="H391" s="383"/>
      <c r="I391" s="391"/>
      <c r="J391" s="481"/>
      <c r="K391" s="314"/>
      <c r="L391" s="314"/>
      <c r="M391" s="314"/>
      <c r="N391" s="309"/>
      <c r="O391" s="310"/>
      <c r="P391" s="314"/>
      <c r="Q391" s="309"/>
      <c r="R391" s="310"/>
      <c r="S391" s="310"/>
      <c r="T391" s="310"/>
      <c r="U391" s="522"/>
    </row>
    <row r="392" spans="1:21" ht="54" customHeight="1">
      <c r="A392" s="41"/>
      <c r="B392" s="179" t="s">
        <v>376</v>
      </c>
      <c r="C392" s="194" t="s">
        <v>235</v>
      </c>
      <c r="D392" s="116" t="s">
        <v>172</v>
      </c>
      <c r="E392" s="116" t="s">
        <v>172</v>
      </c>
      <c r="F392" s="116" t="s">
        <v>172</v>
      </c>
      <c r="G392" s="116" t="s">
        <v>173</v>
      </c>
      <c r="H392" s="258" t="s">
        <v>172</v>
      </c>
      <c r="I392" s="255"/>
      <c r="J392" s="482">
        <f t="shared" ref="J392:Q392" si="148">J393</f>
        <v>958003</v>
      </c>
      <c r="K392" s="315">
        <f t="shared" si="148"/>
        <v>0</v>
      </c>
      <c r="L392" s="315">
        <f t="shared" si="148"/>
        <v>958003</v>
      </c>
      <c r="M392" s="315">
        <f t="shared" si="148"/>
        <v>0</v>
      </c>
      <c r="N392" s="304">
        <f t="shared" si="148"/>
        <v>958003</v>
      </c>
      <c r="O392" s="296">
        <f t="shared" si="148"/>
        <v>1034457</v>
      </c>
      <c r="P392" s="315">
        <f t="shared" si="148"/>
        <v>0</v>
      </c>
      <c r="Q392" s="304">
        <f t="shared" si="148"/>
        <v>1034457</v>
      </c>
      <c r="R392" s="296">
        <f>R393</f>
        <v>1084457</v>
      </c>
      <c r="S392" s="296">
        <f>S393</f>
        <v>0</v>
      </c>
      <c r="T392" s="296">
        <f>T393</f>
        <v>1084457</v>
      </c>
      <c r="U392" s="522"/>
    </row>
    <row r="393" spans="1:21" ht="21" customHeight="1">
      <c r="A393" s="41"/>
      <c r="B393" s="74" t="s">
        <v>74</v>
      </c>
      <c r="C393" s="83" t="s">
        <v>235</v>
      </c>
      <c r="D393" s="24" t="s">
        <v>172</v>
      </c>
      <c r="E393" s="24" t="s">
        <v>172</v>
      </c>
      <c r="F393" s="24" t="s">
        <v>172</v>
      </c>
      <c r="G393" s="24" t="s">
        <v>27</v>
      </c>
      <c r="H393" s="72" t="s">
        <v>172</v>
      </c>
      <c r="I393" s="256"/>
      <c r="J393" s="435">
        <f t="shared" ref="J393:Q393" si="149">J394+J396+J398</f>
        <v>958003</v>
      </c>
      <c r="K393" s="316">
        <f t="shared" si="149"/>
        <v>0</v>
      </c>
      <c r="L393" s="316">
        <f t="shared" si="149"/>
        <v>958003</v>
      </c>
      <c r="M393" s="316">
        <f t="shared" si="149"/>
        <v>0</v>
      </c>
      <c r="N393" s="305">
        <f t="shared" si="149"/>
        <v>958003</v>
      </c>
      <c r="O393" s="298">
        <f t="shared" si="149"/>
        <v>1034457</v>
      </c>
      <c r="P393" s="316">
        <f t="shared" si="149"/>
        <v>0</v>
      </c>
      <c r="Q393" s="305">
        <f t="shared" si="149"/>
        <v>1034457</v>
      </c>
      <c r="R393" s="298">
        <f>R394+R396+R398</f>
        <v>1084457</v>
      </c>
      <c r="S393" s="298">
        <f>S394+S396+S398</f>
        <v>0</v>
      </c>
      <c r="T393" s="298">
        <f>T394+T396+T398</f>
        <v>1084457</v>
      </c>
      <c r="U393" s="522"/>
    </row>
    <row r="394" spans="1:21" ht="57" customHeight="1">
      <c r="A394" s="41"/>
      <c r="B394" s="74" t="s">
        <v>96</v>
      </c>
      <c r="C394" s="77" t="s">
        <v>235</v>
      </c>
      <c r="D394" s="70" t="s">
        <v>172</v>
      </c>
      <c r="E394" s="70" t="s">
        <v>172</v>
      </c>
      <c r="F394" s="70" t="s">
        <v>172</v>
      </c>
      <c r="G394" s="70" t="s">
        <v>27</v>
      </c>
      <c r="H394" s="72" t="s">
        <v>172</v>
      </c>
      <c r="I394" s="256" t="s">
        <v>85</v>
      </c>
      <c r="J394" s="435">
        <f t="shared" ref="J394:Q394" si="150">J395</f>
        <v>263500</v>
      </c>
      <c r="K394" s="316">
        <f t="shared" si="150"/>
        <v>0</v>
      </c>
      <c r="L394" s="316">
        <f t="shared" si="150"/>
        <v>263500</v>
      </c>
      <c r="M394" s="316">
        <f t="shared" si="150"/>
        <v>0</v>
      </c>
      <c r="N394" s="305">
        <f t="shared" si="150"/>
        <v>263500</v>
      </c>
      <c r="O394" s="298">
        <f t="shared" si="150"/>
        <v>263500</v>
      </c>
      <c r="P394" s="316">
        <f t="shared" si="150"/>
        <v>0</v>
      </c>
      <c r="Q394" s="305">
        <f t="shared" si="150"/>
        <v>263500</v>
      </c>
      <c r="R394" s="298">
        <f>R395</f>
        <v>263500</v>
      </c>
      <c r="S394" s="298">
        <f>S395</f>
        <v>0</v>
      </c>
      <c r="T394" s="298">
        <f>T395</f>
        <v>263500</v>
      </c>
      <c r="U394" s="522"/>
    </row>
    <row r="395" spans="1:21" ht="25.5" customHeight="1">
      <c r="A395" s="41"/>
      <c r="B395" s="74" t="s">
        <v>86</v>
      </c>
      <c r="C395" s="77" t="s">
        <v>235</v>
      </c>
      <c r="D395" s="70" t="s">
        <v>172</v>
      </c>
      <c r="E395" s="70" t="s">
        <v>172</v>
      </c>
      <c r="F395" s="70" t="s">
        <v>172</v>
      </c>
      <c r="G395" s="70" t="s">
        <v>27</v>
      </c>
      <c r="H395" s="72" t="s">
        <v>172</v>
      </c>
      <c r="I395" s="256" t="s">
        <v>222</v>
      </c>
      <c r="J395" s="435">
        <v>263500</v>
      </c>
      <c r="K395" s="316">
        <v>0</v>
      </c>
      <c r="L395" s="316">
        <v>263500</v>
      </c>
      <c r="M395" s="316">
        <v>0</v>
      </c>
      <c r="N395" s="305">
        <v>263500</v>
      </c>
      <c r="O395" s="298">
        <v>263500</v>
      </c>
      <c r="P395" s="316">
        <v>0</v>
      </c>
      <c r="Q395" s="305">
        <v>263500</v>
      </c>
      <c r="R395" s="298">
        <v>263500</v>
      </c>
      <c r="S395" s="298">
        <v>0</v>
      </c>
      <c r="T395" s="298">
        <v>263500</v>
      </c>
      <c r="U395" s="522"/>
    </row>
    <row r="396" spans="1:21" ht="33.75" customHeight="1">
      <c r="A396" s="41"/>
      <c r="B396" s="74" t="s">
        <v>77</v>
      </c>
      <c r="C396" s="83" t="s">
        <v>235</v>
      </c>
      <c r="D396" s="24" t="s">
        <v>172</v>
      </c>
      <c r="E396" s="24" t="s">
        <v>172</v>
      </c>
      <c r="F396" s="24" t="s">
        <v>172</v>
      </c>
      <c r="G396" s="24" t="s">
        <v>27</v>
      </c>
      <c r="H396" s="72" t="s">
        <v>172</v>
      </c>
      <c r="I396" s="256" t="s">
        <v>78</v>
      </c>
      <c r="J396" s="435">
        <f t="shared" ref="J396:Q396" si="151">J397</f>
        <v>640872</v>
      </c>
      <c r="K396" s="316">
        <f t="shared" si="151"/>
        <v>0</v>
      </c>
      <c r="L396" s="316">
        <f t="shared" si="151"/>
        <v>640872</v>
      </c>
      <c r="M396" s="316">
        <f t="shared" si="151"/>
        <v>0</v>
      </c>
      <c r="N396" s="305">
        <f t="shared" si="151"/>
        <v>640872</v>
      </c>
      <c r="O396" s="298">
        <f t="shared" si="151"/>
        <v>706244</v>
      </c>
      <c r="P396" s="316">
        <f t="shared" si="151"/>
        <v>0</v>
      </c>
      <c r="Q396" s="305">
        <f t="shared" si="151"/>
        <v>706244</v>
      </c>
      <c r="R396" s="298">
        <f>R397</f>
        <v>756244</v>
      </c>
      <c r="S396" s="298">
        <f>S397</f>
        <v>0</v>
      </c>
      <c r="T396" s="298">
        <f>T397</f>
        <v>756244</v>
      </c>
      <c r="U396" s="522"/>
    </row>
    <row r="397" spans="1:21" ht="27" customHeight="1">
      <c r="A397" s="41"/>
      <c r="B397" s="74" t="s">
        <v>79</v>
      </c>
      <c r="C397" s="83" t="s">
        <v>235</v>
      </c>
      <c r="D397" s="24" t="s">
        <v>172</v>
      </c>
      <c r="E397" s="24" t="s">
        <v>172</v>
      </c>
      <c r="F397" s="24" t="s">
        <v>172</v>
      </c>
      <c r="G397" s="24" t="s">
        <v>27</v>
      </c>
      <c r="H397" s="72" t="s">
        <v>172</v>
      </c>
      <c r="I397" s="256" t="s">
        <v>80</v>
      </c>
      <c r="J397" s="435">
        <v>640872</v>
      </c>
      <c r="K397" s="316">
        <v>0</v>
      </c>
      <c r="L397" s="316">
        <v>640872</v>
      </c>
      <c r="M397" s="316">
        <v>0</v>
      </c>
      <c r="N397" s="305">
        <v>640872</v>
      </c>
      <c r="O397" s="298">
        <v>706244</v>
      </c>
      <c r="P397" s="316">
        <v>0</v>
      </c>
      <c r="Q397" s="305">
        <v>706244</v>
      </c>
      <c r="R397" s="298">
        <v>756244</v>
      </c>
      <c r="S397" s="298">
        <v>0</v>
      </c>
      <c r="T397" s="298">
        <v>756244</v>
      </c>
      <c r="U397" s="522"/>
    </row>
    <row r="398" spans="1:21" ht="20.25" customHeight="1">
      <c r="A398" s="41"/>
      <c r="B398" s="74" t="s">
        <v>87</v>
      </c>
      <c r="C398" s="77" t="s">
        <v>235</v>
      </c>
      <c r="D398" s="70" t="s">
        <v>172</v>
      </c>
      <c r="E398" s="24" t="s">
        <v>172</v>
      </c>
      <c r="F398" s="24" t="s">
        <v>172</v>
      </c>
      <c r="G398" s="70" t="s">
        <v>27</v>
      </c>
      <c r="H398" s="72" t="s">
        <v>172</v>
      </c>
      <c r="I398" s="256" t="s">
        <v>88</v>
      </c>
      <c r="J398" s="435">
        <f t="shared" ref="J398:Q398" si="152">J399</f>
        <v>53631</v>
      </c>
      <c r="K398" s="316">
        <f t="shared" si="152"/>
        <v>0</v>
      </c>
      <c r="L398" s="316">
        <f t="shared" si="152"/>
        <v>53631</v>
      </c>
      <c r="M398" s="316">
        <f t="shared" si="152"/>
        <v>0</v>
      </c>
      <c r="N398" s="305">
        <f t="shared" si="152"/>
        <v>53631</v>
      </c>
      <c r="O398" s="298">
        <f t="shared" si="152"/>
        <v>64713</v>
      </c>
      <c r="P398" s="316">
        <f t="shared" si="152"/>
        <v>0</v>
      </c>
      <c r="Q398" s="305">
        <f t="shared" si="152"/>
        <v>64713</v>
      </c>
      <c r="R398" s="298">
        <f>R399</f>
        <v>64713</v>
      </c>
      <c r="S398" s="298">
        <f>S399</f>
        <v>0</v>
      </c>
      <c r="T398" s="298">
        <f>T399</f>
        <v>64713</v>
      </c>
      <c r="U398" s="522"/>
    </row>
    <row r="399" spans="1:21" ht="20.25" customHeight="1">
      <c r="A399" s="41"/>
      <c r="B399" s="74" t="s">
        <v>89</v>
      </c>
      <c r="C399" s="77" t="s">
        <v>235</v>
      </c>
      <c r="D399" s="70" t="s">
        <v>172</v>
      </c>
      <c r="E399" s="24" t="s">
        <v>172</v>
      </c>
      <c r="F399" s="24" t="s">
        <v>172</v>
      </c>
      <c r="G399" s="70" t="s">
        <v>27</v>
      </c>
      <c r="H399" s="72" t="s">
        <v>172</v>
      </c>
      <c r="I399" s="256" t="s">
        <v>90</v>
      </c>
      <c r="J399" s="435">
        <v>53631</v>
      </c>
      <c r="K399" s="316">
        <v>0</v>
      </c>
      <c r="L399" s="316">
        <v>53631</v>
      </c>
      <c r="M399" s="316">
        <v>0</v>
      </c>
      <c r="N399" s="305">
        <v>53631</v>
      </c>
      <c r="O399" s="298">
        <v>64713</v>
      </c>
      <c r="P399" s="316">
        <v>0</v>
      </c>
      <c r="Q399" s="305">
        <v>64713</v>
      </c>
      <c r="R399" s="298">
        <v>64713</v>
      </c>
      <c r="S399" s="298">
        <v>0</v>
      </c>
      <c r="T399" s="298">
        <v>64713</v>
      </c>
      <c r="U399" s="522"/>
    </row>
    <row r="400" spans="1:21" ht="15" customHeight="1">
      <c r="A400" s="41"/>
      <c r="B400" s="188"/>
      <c r="C400" s="141"/>
      <c r="D400" s="99"/>
      <c r="E400" s="99"/>
      <c r="F400" s="99"/>
      <c r="G400" s="99"/>
      <c r="H400" s="121"/>
      <c r="I400" s="262"/>
      <c r="J400" s="483"/>
      <c r="K400" s="351"/>
      <c r="L400" s="351"/>
      <c r="M400" s="351"/>
      <c r="N400" s="306"/>
      <c r="O400" s="311"/>
      <c r="P400" s="351"/>
      <c r="Q400" s="306"/>
      <c r="R400" s="311"/>
      <c r="S400" s="311"/>
      <c r="T400" s="311"/>
      <c r="U400" s="522"/>
    </row>
    <row r="401" spans="1:21" ht="51.75" customHeight="1">
      <c r="A401" s="41"/>
      <c r="B401" s="378" t="s">
        <v>373</v>
      </c>
      <c r="C401" s="246" t="s">
        <v>253</v>
      </c>
      <c r="D401" s="182" t="s">
        <v>172</v>
      </c>
      <c r="E401" s="182" t="s">
        <v>172</v>
      </c>
      <c r="F401" s="182" t="s">
        <v>172</v>
      </c>
      <c r="G401" s="182" t="s">
        <v>173</v>
      </c>
      <c r="H401" s="352" t="s">
        <v>172</v>
      </c>
      <c r="I401" s="255"/>
      <c r="J401" s="482">
        <f>J407+J410+J402</f>
        <v>2714276.66</v>
      </c>
      <c r="K401" s="315">
        <f>K407+K410+K402</f>
        <v>0</v>
      </c>
      <c r="L401" s="315">
        <f>L407+L410+L402+L403</f>
        <v>2714276.66</v>
      </c>
      <c r="M401" s="315">
        <f t="shared" ref="M401:T401" si="153">M407+M410+M402+M403</f>
        <v>0</v>
      </c>
      <c r="N401" s="304">
        <f>N403+N405+N407+N410</f>
        <v>2714276.66</v>
      </c>
      <c r="O401" s="482">
        <f t="shared" si="153"/>
        <v>1815308.33</v>
      </c>
      <c r="P401" s="315">
        <f t="shared" si="153"/>
        <v>0</v>
      </c>
      <c r="Q401" s="304">
        <f t="shared" si="153"/>
        <v>1815308.33</v>
      </c>
      <c r="R401" s="482">
        <f t="shared" si="153"/>
        <v>1802540</v>
      </c>
      <c r="S401" s="315">
        <f t="shared" si="153"/>
        <v>0</v>
      </c>
      <c r="T401" s="304">
        <f t="shared" si="153"/>
        <v>1802540</v>
      </c>
      <c r="U401" s="522"/>
    </row>
    <row r="402" spans="1:21" ht="33.75" customHeight="1">
      <c r="A402" s="41"/>
      <c r="B402" s="133" t="s">
        <v>67</v>
      </c>
      <c r="C402" s="83" t="s">
        <v>253</v>
      </c>
      <c r="D402" s="24" t="s">
        <v>172</v>
      </c>
      <c r="E402" s="24" t="s">
        <v>172</v>
      </c>
      <c r="F402" s="24" t="s">
        <v>172</v>
      </c>
      <c r="G402" s="111" t="s">
        <v>34</v>
      </c>
      <c r="H402" s="72" t="s">
        <v>172</v>
      </c>
      <c r="I402" s="255"/>
      <c r="J402" s="435">
        <f t="shared" ref="J402:T402" si="154">J405</f>
        <v>605700</v>
      </c>
      <c r="K402" s="316">
        <f t="shared" si="154"/>
        <v>0</v>
      </c>
      <c r="L402" s="316">
        <f t="shared" si="154"/>
        <v>462847.91</v>
      </c>
      <c r="M402" s="316">
        <f t="shared" si="154"/>
        <v>0</v>
      </c>
      <c r="N402" s="305">
        <f>N403+N405</f>
        <v>605700</v>
      </c>
      <c r="O402" s="298">
        <f t="shared" si="154"/>
        <v>605700</v>
      </c>
      <c r="P402" s="316">
        <f t="shared" si="154"/>
        <v>0</v>
      </c>
      <c r="Q402" s="305">
        <f t="shared" si="154"/>
        <v>605700</v>
      </c>
      <c r="R402" s="298">
        <f t="shared" si="154"/>
        <v>605700</v>
      </c>
      <c r="S402" s="298">
        <f t="shared" si="154"/>
        <v>0</v>
      </c>
      <c r="T402" s="298">
        <f t="shared" si="154"/>
        <v>605700</v>
      </c>
      <c r="U402" s="522"/>
    </row>
    <row r="403" spans="1:21" ht="33.75" customHeight="1">
      <c r="A403" s="41"/>
      <c r="B403" s="133" t="s">
        <v>30</v>
      </c>
      <c r="C403" s="83" t="s">
        <v>253</v>
      </c>
      <c r="D403" s="24" t="s">
        <v>172</v>
      </c>
      <c r="E403" s="24" t="s">
        <v>172</v>
      </c>
      <c r="F403" s="24" t="s">
        <v>172</v>
      </c>
      <c r="G403" s="111" t="s">
        <v>34</v>
      </c>
      <c r="H403" s="72" t="s">
        <v>172</v>
      </c>
      <c r="I403" s="256" t="s">
        <v>188</v>
      </c>
      <c r="J403" s="435"/>
      <c r="K403" s="316"/>
      <c r="L403" s="316">
        <f>L404</f>
        <v>142852.09</v>
      </c>
      <c r="M403" s="316">
        <f t="shared" ref="M403:T403" si="155">M404</f>
        <v>0</v>
      </c>
      <c r="N403" s="305">
        <f t="shared" si="155"/>
        <v>142852.09</v>
      </c>
      <c r="O403" s="435">
        <f t="shared" si="155"/>
        <v>0</v>
      </c>
      <c r="P403" s="316">
        <f t="shared" si="155"/>
        <v>0</v>
      </c>
      <c r="Q403" s="305">
        <f t="shared" si="155"/>
        <v>0</v>
      </c>
      <c r="R403" s="435">
        <f t="shared" si="155"/>
        <v>0</v>
      </c>
      <c r="S403" s="316">
        <f t="shared" si="155"/>
        <v>0</v>
      </c>
      <c r="T403" s="305">
        <f t="shared" si="155"/>
        <v>0</v>
      </c>
      <c r="U403" s="522"/>
    </row>
    <row r="404" spans="1:21" ht="48.75" customHeight="1">
      <c r="A404" s="41"/>
      <c r="B404" s="133" t="s">
        <v>277</v>
      </c>
      <c r="C404" s="83" t="s">
        <v>253</v>
      </c>
      <c r="D404" s="24" t="s">
        <v>172</v>
      </c>
      <c r="E404" s="24" t="s">
        <v>172</v>
      </c>
      <c r="F404" s="24" t="s">
        <v>172</v>
      </c>
      <c r="G404" s="111" t="s">
        <v>34</v>
      </c>
      <c r="H404" s="72" t="s">
        <v>172</v>
      </c>
      <c r="I404" s="256" t="s">
        <v>200</v>
      </c>
      <c r="J404" s="435"/>
      <c r="K404" s="316"/>
      <c r="L404" s="316">
        <v>142852.09</v>
      </c>
      <c r="M404" s="316">
        <v>0</v>
      </c>
      <c r="N404" s="305">
        <f>L404+M404</f>
        <v>142852.09</v>
      </c>
      <c r="O404" s="298">
        <v>0</v>
      </c>
      <c r="P404" s="316">
        <v>0</v>
      </c>
      <c r="Q404" s="305">
        <v>0</v>
      </c>
      <c r="R404" s="298">
        <v>0</v>
      </c>
      <c r="S404" s="305">
        <v>0</v>
      </c>
      <c r="T404" s="305">
        <v>0</v>
      </c>
      <c r="U404" s="522"/>
    </row>
    <row r="405" spans="1:21" ht="16.5" customHeight="1">
      <c r="A405" s="41"/>
      <c r="B405" s="74" t="s">
        <v>87</v>
      </c>
      <c r="C405" s="83" t="s">
        <v>253</v>
      </c>
      <c r="D405" s="24" t="s">
        <v>172</v>
      </c>
      <c r="E405" s="24" t="s">
        <v>172</v>
      </c>
      <c r="F405" s="24" t="s">
        <v>172</v>
      </c>
      <c r="G405" s="111" t="s">
        <v>34</v>
      </c>
      <c r="H405" s="72" t="s">
        <v>172</v>
      </c>
      <c r="I405" s="252" t="s">
        <v>88</v>
      </c>
      <c r="J405" s="435">
        <f t="shared" ref="J405:T405" si="156">J406</f>
        <v>605700</v>
      </c>
      <c r="K405" s="316">
        <f t="shared" si="156"/>
        <v>0</v>
      </c>
      <c r="L405" s="316">
        <f t="shared" si="156"/>
        <v>462847.91</v>
      </c>
      <c r="M405" s="316">
        <f t="shared" si="156"/>
        <v>0</v>
      </c>
      <c r="N405" s="305">
        <f t="shared" si="156"/>
        <v>462847.91</v>
      </c>
      <c r="O405" s="298">
        <f t="shared" si="156"/>
        <v>605700</v>
      </c>
      <c r="P405" s="316">
        <f t="shared" si="156"/>
        <v>0</v>
      </c>
      <c r="Q405" s="305">
        <f t="shared" si="156"/>
        <v>605700</v>
      </c>
      <c r="R405" s="298">
        <f t="shared" si="156"/>
        <v>605700</v>
      </c>
      <c r="S405" s="298">
        <f t="shared" si="156"/>
        <v>0</v>
      </c>
      <c r="T405" s="298">
        <f t="shared" si="156"/>
        <v>605700</v>
      </c>
      <c r="U405" s="522"/>
    </row>
    <row r="406" spans="1:21" ht="39.75" customHeight="1">
      <c r="A406" s="41"/>
      <c r="B406" s="74" t="s">
        <v>219</v>
      </c>
      <c r="C406" s="83" t="s">
        <v>253</v>
      </c>
      <c r="D406" s="24" t="s">
        <v>172</v>
      </c>
      <c r="E406" s="24" t="s">
        <v>172</v>
      </c>
      <c r="F406" s="24" t="s">
        <v>172</v>
      </c>
      <c r="G406" s="111" t="s">
        <v>34</v>
      </c>
      <c r="H406" s="72" t="s">
        <v>172</v>
      </c>
      <c r="I406" s="252" t="s">
        <v>177</v>
      </c>
      <c r="J406" s="435">
        <v>605700</v>
      </c>
      <c r="K406" s="316">
        <v>0</v>
      </c>
      <c r="L406" s="316">
        <v>462847.91</v>
      </c>
      <c r="M406" s="316">
        <v>0</v>
      </c>
      <c r="N406" s="305">
        <f>L406+M406</f>
        <v>462847.91</v>
      </c>
      <c r="O406" s="298">
        <v>605700</v>
      </c>
      <c r="P406" s="316">
        <v>0</v>
      </c>
      <c r="Q406" s="305">
        <v>605700</v>
      </c>
      <c r="R406" s="298">
        <v>605700</v>
      </c>
      <c r="S406" s="298">
        <v>0</v>
      </c>
      <c r="T406" s="298">
        <v>605700</v>
      </c>
      <c r="U406" s="522"/>
    </row>
    <row r="407" spans="1:21" ht="30" customHeight="1">
      <c r="A407" s="41"/>
      <c r="B407" s="74" t="s">
        <v>17</v>
      </c>
      <c r="C407" s="83" t="s">
        <v>253</v>
      </c>
      <c r="D407" s="24" t="s">
        <v>172</v>
      </c>
      <c r="E407" s="24" t="s">
        <v>172</v>
      </c>
      <c r="F407" s="24" t="s">
        <v>172</v>
      </c>
      <c r="G407" s="24" t="s">
        <v>48</v>
      </c>
      <c r="H407" s="72" t="s">
        <v>172</v>
      </c>
      <c r="I407" s="256"/>
      <c r="J407" s="435">
        <f t="shared" ref="J407:T408" si="157">J408</f>
        <v>35000</v>
      </c>
      <c r="K407" s="316">
        <f t="shared" si="157"/>
        <v>0</v>
      </c>
      <c r="L407" s="316">
        <f t="shared" si="157"/>
        <v>35000</v>
      </c>
      <c r="M407" s="316">
        <f t="shared" si="157"/>
        <v>0</v>
      </c>
      <c r="N407" s="305">
        <f t="shared" si="157"/>
        <v>35000</v>
      </c>
      <c r="O407" s="298">
        <f t="shared" si="157"/>
        <v>35000</v>
      </c>
      <c r="P407" s="316">
        <f t="shared" si="157"/>
        <v>0</v>
      </c>
      <c r="Q407" s="305">
        <f t="shared" si="157"/>
        <v>35000</v>
      </c>
      <c r="R407" s="298">
        <f t="shared" si="157"/>
        <v>35000</v>
      </c>
      <c r="S407" s="298">
        <f t="shared" si="157"/>
        <v>0</v>
      </c>
      <c r="T407" s="298">
        <f t="shared" si="157"/>
        <v>35000</v>
      </c>
      <c r="U407" s="522"/>
    </row>
    <row r="408" spans="1:21" ht="30" customHeight="1">
      <c r="A408" s="41"/>
      <c r="B408" s="74" t="s">
        <v>77</v>
      </c>
      <c r="C408" s="77" t="s">
        <v>253</v>
      </c>
      <c r="D408" s="70" t="s">
        <v>172</v>
      </c>
      <c r="E408" s="70" t="s">
        <v>172</v>
      </c>
      <c r="F408" s="70" t="s">
        <v>172</v>
      </c>
      <c r="G408" s="70" t="s">
        <v>48</v>
      </c>
      <c r="H408" s="72" t="s">
        <v>172</v>
      </c>
      <c r="I408" s="256">
        <v>200</v>
      </c>
      <c r="J408" s="435">
        <f t="shared" si="157"/>
        <v>35000</v>
      </c>
      <c r="K408" s="316">
        <f t="shared" si="157"/>
        <v>0</v>
      </c>
      <c r="L408" s="316">
        <f t="shared" si="157"/>
        <v>35000</v>
      </c>
      <c r="M408" s="316">
        <f t="shared" si="157"/>
        <v>0</v>
      </c>
      <c r="N408" s="305">
        <f t="shared" si="157"/>
        <v>35000</v>
      </c>
      <c r="O408" s="298">
        <f t="shared" si="157"/>
        <v>35000</v>
      </c>
      <c r="P408" s="316">
        <f t="shared" si="157"/>
        <v>0</v>
      </c>
      <c r="Q408" s="305">
        <f t="shared" si="157"/>
        <v>35000</v>
      </c>
      <c r="R408" s="298">
        <f t="shared" si="157"/>
        <v>35000</v>
      </c>
      <c r="S408" s="298">
        <f t="shared" si="157"/>
        <v>0</v>
      </c>
      <c r="T408" s="298">
        <f t="shared" si="157"/>
        <v>35000</v>
      </c>
      <c r="U408" s="522"/>
    </row>
    <row r="409" spans="1:21" ht="26.25" customHeight="1">
      <c r="A409" s="41"/>
      <c r="B409" s="74" t="s">
        <v>79</v>
      </c>
      <c r="C409" s="77" t="s">
        <v>253</v>
      </c>
      <c r="D409" s="70" t="s">
        <v>172</v>
      </c>
      <c r="E409" s="70" t="s">
        <v>172</v>
      </c>
      <c r="F409" s="70" t="s">
        <v>172</v>
      </c>
      <c r="G409" s="70" t="s">
        <v>48</v>
      </c>
      <c r="H409" s="72" t="s">
        <v>172</v>
      </c>
      <c r="I409" s="256">
        <v>240</v>
      </c>
      <c r="J409" s="435">
        <v>35000</v>
      </c>
      <c r="K409" s="316">
        <v>0</v>
      </c>
      <c r="L409" s="316">
        <v>35000</v>
      </c>
      <c r="M409" s="316">
        <v>0</v>
      </c>
      <c r="N409" s="305">
        <v>35000</v>
      </c>
      <c r="O409" s="298">
        <v>35000</v>
      </c>
      <c r="P409" s="316">
        <v>0</v>
      </c>
      <c r="Q409" s="305">
        <v>35000</v>
      </c>
      <c r="R409" s="298">
        <v>35000</v>
      </c>
      <c r="S409" s="298">
        <v>0</v>
      </c>
      <c r="T409" s="298">
        <v>35000</v>
      </c>
      <c r="U409" s="522"/>
    </row>
    <row r="410" spans="1:21" ht="16.5" customHeight="1">
      <c r="A410" s="41"/>
      <c r="B410" s="133" t="s">
        <v>256</v>
      </c>
      <c r="C410" s="110" t="s">
        <v>253</v>
      </c>
      <c r="D410" s="89" t="s">
        <v>172</v>
      </c>
      <c r="E410" s="70" t="s">
        <v>172</v>
      </c>
      <c r="F410" s="70" t="s">
        <v>172</v>
      </c>
      <c r="G410" s="89" t="s">
        <v>220</v>
      </c>
      <c r="H410" s="72" t="s">
        <v>172</v>
      </c>
      <c r="I410" s="257"/>
      <c r="J410" s="435">
        <f>J413</f>
        <v>2073576.66</v>
      </c>
      <c r="K410" s="316">
        <f>K413</f>
        <v>0</v>
      </c>
      <c r="L410" s="316">
        <f>L413+L411</f>
        <v>2073576.66</v>
      </c>
      <c r="M410" s="316">
        <f t="shared" ref="M410:T410" si="158">M413+M411</f>
        <v>0</v>
      </c>
      <c r="N410" s="305">
        <f t="shared" si="158"/>
        <v>2073576.66</v>
      </c>
      <c r="O410" s="435">
        <f t="shared" si="158"/>
        <v>1174608.33</v>
      </c>
      <c r="P410" s="316">
        <f t="shared" si="158"/>
        <v>0</v>
      </c>
      <c r="Q410" s="305">
        <f t="shared" si="158"/>
        <v>1174608.33</v>
      </c>
      <c r="R410" s="435">
        <f t="shared" si="158"/>
        <v>1161840</v>
      </c>
      <c r="S410" s="316">
        <f t="shared" si="158"/>
        <v>0</v>
      </c>
      <c r="T410" s="305">
        <f t="shared" si="158"/>
        <v>1161840</v>
      </c>
      <c r="U410" s="522"/>
    </row>
    <row r="411" spans="1:21" ht="38.25" customHeight="1">
      <c r="A411" s="41"/>
      <c r="B411" s="133" t="s">
        <v>30</v>
      </c>
      <c r="C411" s="110" t="s">
        <v>253</v>
      </c>
      <c r="D411" s="89" t="s">
        <v>172</v>
      </c>
      <c r="E411" s="70" t="s">
        <v>172</v>
      </c>
      <c r="F411" s="70" t="s">
        <v>172</v>
      </c>
      <c r="G411" s="89" t="s">
        <v>220</v>
      </c>
      <c r="H411" s="72" t="s">
        <v>172</v>
      </c>
      <c r="I411" s="257" t="s">
        <v>188</v>
      </c>
      <c r="J411" s="435"/>
      <c r="K411" s="316"/>
      <c r="L411" s="316">
        <f t="shared" ref="L411:T411" si="159">L412</f>
        <v>584100</v>
      </c>
      <c r="M411" s="316">
        <f t="shared" si="159"/>
        <v>0</v>
      </c>
      <c r="N411" s="305">
        <f t="shared" si="159"/>
        <v>584100</v>
      </c>
      <c r="O411" s="435">
        <f t="shared" si="159"/>
        <v>0</v>
      </c>
      <c r="P411" s="316">
        <f t="shared" si="159"/>
        <v>0</v>
      </c>
      <c r="Q411" s="305">
        <f t="shared" si="159"/>
        <v>0</v>
      </c>
      <c r="R411" s="435">
        <f t="shared" si="159"/>
        <v>0</v>
      </c>
      <c r="S411" s="316">
        <f t="shared" si="159"/>
        <v>0</v>
      </c>
      <c r="T411" s="305">
        <f t="shared" si="159"/>
        <v>0</v>
      </c>
      <c r="U411" s="522"/>
    </row>
    <row r="412" spans="1:21" ht="48" customHeight="1">
      <c r="A412" s="41"/>
      <c r="B412" s="133" t="s">
        <v>277</v>
      </c>
      <c r="C412" s="110" t="s">
        <v>253</v>
      </c>
      <c r="D412" s="89" t="s">
        <v>172</v>
      </c>
      <c r="E412" s="70" t="s">
        <v>172</v>
      </c>
      <c r="F412" s="70" t="s">
        <v>172</v>
      </c>
      <c r="G412" s="89" t="s">
        <v>220</v>
      </c>
      <c r="H412" s="72" t="s">
        <v>172</v>
      </c>
      <c r="I412" s="257" t="s">
        <v>200</v>
      </c>
      <c r="J412" s="435"/>
      <c r="K412" s="316"/>
      <c r="L412" s="316">
        <v>584100</v>
      </c>
      <c r="M412" s="316">
        <v>0</v>
      </c>
      <c r="N412" s="305">
        <v>584100</v>
      </c>
      <c r="O412" s="435">
        <v>0</v>
      </c>
      <c r="P412" s="316">
        <v>0</v>
      </c>
      <c r="Q412" s="305">
        <f>P412</f>
        <v>0</v>
      </c>
      <c r="R412" s="435">
        <v>0</v>
      </c>
      <c r="S412" s="316">
        <v>0</v>
      </c>
      <c r="T412" s="305">
        <f>S412</f>
        <v>0</v>
      </c>
      <c r="U412" s="522"/>
    </row>
    <row r="413" spans="1:21" ht="16.5" customHeight="1">
      <c r="A413" s="41"/>
      <c r="B413" s="74" t="s">
        <v>87</v>
      </c>
      <c r="C413" s="110" t="s">
        <v>253</v>
      </c>
      <c r="D413" s="89" t="s">
        <v>172</v>
      </c>
      <c r="E413" s="70" t="s">
        <v>172</v>
      </c>
      <c r="F413" s="70" t="s">
        <v>172</v>
      </c>
      <c r="G413" s="89" t="s">
        <v>220</v>
      </c>
      <c r="H413" s="72" t="s">
        <v>172</v>
      </c>
      <c r="I413" s="257" t="s">
        <v>88</v>
      </c>
      <c r="J413" s="435">
        <f t="shared" ref="J413:T413" si="160">J414</f>
        <v>2073576.66</v>
      </c>
      <c r="K413" s="316">
        <f t="shared" si="160"/>
        <v>0</v>
      </c>
      <c r="L413" s="316">
        <f t="shared" si="160"/>
        <v>1489476.66</v>
      </c>
      <c r="M413" s="316">
        <f t="shared" si="160"/>
        <v>0</v>
      </c>
      <c r="N413" s="305">
        <f t="shared" si="160"/>
        <v>1489476.66</v>
      </c>
      <c r="O413" s="298">
        <f t="shared" si="160"/>
        <v>1174608.33</v>
      </c>
      <c r="P413" s="316">
        <f t="shared" si="160"/>
        <v>0</v>
      </c>
      <c r="Q413" s="305">
        <f t="shared" si="160"/>
        <v>1174608.33</v>
      </c>
      <c r="R413" s="298">
        <f t="shared" si="160"/>
        <v>1161840</v>
      </c>
      <c r="S413" s="298">
        <f t="shared" si="160"/>
        <v>0</v>
      </c>
      <c r="T413" s="298">
        <f t="shared" si="160"/>
        <v>1161840</v>
      </c>
      <c r="U413" s="522"/>
    </row>
    <row r="414" spans="1:21" ht="45" customHeight="1">
      <c r="A414" s="41"/>
      <c r="B414" s="188" t="s">
        <v>219</v>
      </c>
      <c r="C414" s="162" t="s">
        <v>253</v>
      </c>
      <c r="D414" s="98" t="s">
        <v>172</v>
      </c>
      <c r="E414" s="99" t="s">
        <v>172</v>
      </c>
      <c r="F414" s="99" t="s">
        <v>172</v>
      </c>
      <c r="G414" s="98" t="s">
        <v>220</v>
      </c>
      <c r="H414" s="121" t="s">
        <v>172</v>
      </c>
      <c r="I414" s="390" t="s">
        <v>177</v>
      </c>
      <c r="J414" s="483">
        <v>2073576.66</v>
      </c>
      <c r="K414" s="351">
        <v>0</v>
      </c>
      <c r="L414" s="351">
        <v>1489476.66</v>
      </c>
      <c r="M414" s="351">
        <v>0</v>
      </c>
      <c r="N414" s="306">
        <f>M414+L414</f>
        <v>1489476.66</v>
      </c>
      <c r="O414" s="311">
        <v>1174608.33</v>
      </c>
      <c r="P414" s="351">
        <v>0</v>
      </c>
      <c r="Q414" s="306">
        <v>1174608.33</v>
      </c>
      <c r="R414" s="311">
        <v>1161840</v>
      </c>
      <c r="S414" s="311">
        <v>0</v>
      </c>
      <c r="T414" s="311">
        <v>1161840</v>
      </c>
      <c r="U414" s="522"/>
    </row>
    <row r="415" spans="1:21" ht="64.5" customHeight="1">
      <c r="A415" s="24"/>
      <c r="B415" s="165" t="s">
        <v>440</v>
      </c>
      <c r="C415" s="508" t="s">
        <v>438</v>
      </c>
      <c r="D415" s="509" t="s">
        <v>172</v>
      </c>
      <c r="E415" s="176" t="s">
        <v>172</v>
      </c>
      <c r="F415" s="176" t="s">
        <v>172</v>
      </c>
      <c r="G415" s="510" t="s">
        <v>173</v>
      </c>
      <c r="H415" s="352" t="s">
        <v>172</v>
      </c>
      <c r="I415" s="391"/>
      <c r="J415" s="481"/>
      <c r="K415" s="314"/>
      <c r="L415" s="307">
        <f t="shared" ref="L415:N417" si="161">L416</f>
        <v>4113001</v>
      </c>
      <c r="M415" s="315">
        <f t="shared" si="161"/>
        <v>0</v>
      </c>
      <c r="N415" s="304">
        <f t="shared" si="161"/>
        <v>4113001</v>
      </c>
      <c r="O415" s="310">
        <f t="shared" ref="O415:T417" si="162">O416</f>
        <v>0</v>
      </c>
      <c r="P415" s="314">
        <f t="shared" si="162"/>
        <v>0</v>
      </c>
      <c r="Q415" s="309">
        <f t="shared" si="162"/>
        <v>0</v>
      </c>
      <c r="R415" s="310">
        <f t="shared" si="162"/>
        <v>0</v>
      </c>
      <c r="S415" s="309">
        <f t="shared" si="162"/>
        <v>0</v>
      </c>
      <c r="T415" s="309">
        <f t="shared" si="162"/>
        <v>0</v>
      </c>
      <c r="U415" s="522"/>
    </row>
    <row r="416" spans="1:21" ht="45" customHeight="1">
      <c r="A416" s="24"/>
      <c r="B416" s="133" t="s">
        <v>437</v>
      </c>
      <c r="C416" s="117" t="s">
        <v>438</v>
      </c>
      <c r="D416" s="69" t="s">
        <v>172</v>
      </c>
      <c r="E416" s="70" t="s">
        <v>172</v>
      </c>
      <c r="F416" s="70" t="s">
        <v>172</v>
      </c>
      <c r="G416" s="84" t="s">
        <v>439</v>
      </c>
      <c r="H416" s="72" t="s">
        <v>172</v>
      </c>
      <c r="I416" s="252"/>
      <c r="J416" s="435"/>
      <c r="K416" s="316"/>
      <c r="L416" s="305">
        <f t="shared" si="161"/>
        <v>4113001</v>
      </c>
      <c r="M416" s="316">
        <f t="shared" si="161"/>
        <v>0</v>
      </c>
      <c r="N416" s="305">
        <f t="shared" si="161"/>
        <v>4113001</v>
      </c>
      <c r="O416" s="298">
        <f t="shared" si="162"/>
        <v>0</v>
      </c>
      <c r="P416" s="316">
        <f t="shared" si="162"/>
        <v>0</v>
      </c>
      <c r="Q416" s="305">
        <f t="shared" si="162"/>
        <v>0</v>
      </c>
      <c r="R416" s="298">
        <f t="shared" si="162"/>
        <v>0</v>
      </c>
      <c r="S416" s="305">
        <f t="shared" si="162"/>
        <v>0</v>
      </c>
      <c r="T416" s="305">
        <f t="shared" si="162"/>
        <v>0</v>
      </c>
      <c r="U416" s="522"/>
    </row>
    <row r="417" spans="1:21" ht="30" customHeight="1">
      <c r="A417" s="24"/>
      <c r="B417" s="74" t="s">
        <v>131</v>
      </c>
      <c r="C417" s="117" t="s">
        <v>438</v>
      </c>
      <c r="D417" s="69" t="s">
        <v>172</v>
      </c>
      <c r="E417" s="70" t="s">
        <v>172</v>
      </c>
      <c r="F417" s="70" t="s">
        <v>172</v>
      </c>
      <c r="G417" s="84" t="s">
        <v>439</v>
      </c>
      <c r="H417" s="72" t="s">
        <v>172</v>
      </c>
      <c r="I417" s="252" t="s">
        <v>144</v>
      </c>
      <c r="J417" s="435"/>
      <c r="K417" s="316"/>
      <c r="L417" s="305">
        <f t="shared" si="161"/>
        <v>4113001</v>
      </c>
      <c r="M417" s="316">
        <f t="shared" si="161"/>
        <v>0</v>
      </c>
      <c r="N417" s="305">
        <f t="shared" si="161"/>
        <v>4113001</v>
      </c>
      <c r="O417" s="298">
        <f t="shared" si="162"/>
        <v>0</v>
      </c>
      <c r="P417" s="316">
        <f t="shared" si="162"/>
        <v>0</v>
      </c>
      <c r="Q417" s="305">
        <f t="shared" si="162"/>
        <v>0</v>
      </c>
      <c r="R417" s="298">
        <f t="shared" si="162"/>
        <v>0</v>
      </c>
      <c r="S417" s="305">
        <f t="shared" si="162"/>
        <v>0</v>
      </c>
      <c r="T417" s="305">
        <f t="shared" si="162"/>
        <v>0</v>
      </c>
      <c r="U417" s="522"/>
    </row>
    <row r="418" spans="1:21" ht="45" customHeight="1">
      <c r="A418" s="24"/>
      <c r="B418" s="555" t="s">
        <v>145</v>
      </c>
      <c r="C418" s="119" t="s">
        <v>438</v>
      </c>
      <c r="D418" s="120" t="s">
        <v>172</v>
      </c>
      <c r="E418" s="99" t="s">
        <v>172</v>
      </c>
      <c r="F418" s="99" t="s">
        <v>172</v>
      </c>
      <c r="G418" s="100" t="s">
        <v>439</v>
      </c>
      <c r="H418" s="121" t="s">
        <v>172</v>
      </c>
      <c r="I418" s="253" t="s">
        <v>181</v>
      </c>
      <c r="J418" s="483"/>
      <c r="K418" s="351"/>
      <c r="L418" s="306">
        <v>4113001</v>
      </c>
      <c r="M418" s="316">
        <v>0</v>
      </c>
      <c r="N418" s="305">
        <v>4113001</v>
      </c>
      <c r="O418" s="311">
        <f>0</f>
        <v>0</v>
      </c>
      <c r="P418" s="351">
        <f>0</f>
        <v>0</v>
      </c>
      <c r="Q418" s="306">
        <f>0</f>
        <v>0</v>
      </c>
      <c r="R418" s="311">
        <f>0</f>
        <v>0</v>
      </c>
      <c r="S418" s="306">
        <f>0</f>
        <v>0</v>
      </c>
      <c r="T418" s="306">
        <f>0</f>
        <v>0</v>
      </c>
      <c r="U418" s="522"/>
    </row>
    <row r="419" spans="1:21" ht="4.5" customHeight="1">
      <c r="A419" s="24"/>
      <c r="B419" s="74"/>
      <c r="C419" s="205"/>
      <c r="D419" s="206"/>
      <c r="E419" s="107"/>
      <c r="F419" s="107"/>
      <c r="G419" s="206"/>
      <c r="H419" s="384"/>
      <c r="I419" s="523"/>
      <c r="J419" s="481"/>
      <c r="K419" s="314"/>
      <c r="L419" s="314"/>
      <c r="M419" s="314"/>
      <c r="N419" s="309"/>
      <c r="O419" s="310"/>
      <c r="P419" s="314"/>
      <c r="Q419" s="309"/>
      <c r="R419" s="310"/>
      <c r="S419" s="310"/>
      <c r="T419" s="310"/>
      <c r="U419" s="522"/>
    </row>
    <row r="420" spans="1:21" ht="93" customHeight="1">
      <c r="A420" s="24"/>
      <c r="B420" s="213" t="s">
        <v>372</v>
      </c>
      <c r="C420" s="323" t="s">
        <v>379</v>
      </c>
      <c r="D420" s="199" t="s">
        <v>172</v>
      </c>
      <c r="E420" s="199" t="s">
        <v>172</v>
      </c>
      <c r="F420" s="199" t="s">
        <v>172</v>
      </c>
      <c r="G420" s="199" t="s">
        <v>173</v>
      </c>
      <c r="H420" s="258" t="s">
        <v>172</v>
      </c>
      <c r="I420" s="256"/>
      <c r="J420" s="435">
        <f t="shared" ref="J420:Q420" si="163">J421</f>
        <v>1524300</v>
      </c>
      <c r="K420" s="316">
        <f t="shared" si="163"/>
        <v>0</v>
      </c>
      <c r="L420" s="315">
        <f t="shared" si="163"/>
        <v>1524300</v>
      </c>
      <c r="M420" s="315">
        <f t="shared" si="163"/>
        <v>0</v>
      </c>
      <c r="N420" s="304">
        <f t="shared" si="163"/>
        <v>1524300</v>
      </c>
      <c r="O420" s="298">
        <f t="shared" si="163"/>
        <v>2095300</v>
      </c>
      <c r="P420" s="316">
        <f t="shared" si="163"/>
        <v>0</v>
      </c>
      <c r="Q420" s="305">
        <f t="shared" si="163"/>
        <v>2095300</v>
      </c>
      <c r="R420" s="298">
        <f>R421</f>
        <v>1586900</v>
      </c>
      <c r="S420" s="298">
        <f>S421</f>
        <v>0</v>
      </c>
      <c r="T420" s="298">
        <f>T421</f>
        <v>1586900</v>
      </c>
      <c r="U420" s="522"/>
    </row>
    <row r="421" spans="1:21" ht="48" customHeight="1">
      <c r="A421" s="24"/>
      <c r="B421" s="74" t="s">
        <v>384</v>
      </c>
      <c r="C421" s="77" t="s">
        <v>379</v>
      </c>
      <c r="D421" s="70" t="s">
        <v>172</v>
      </c>
      <c r="E421" s="70" t="s">
        <v>172</v>
      </c>
      <c r="F421" s="70" t="s">
        <v>172</v>
      </c>
      <c r="G421" s="70" t="s">
        <v>257</v>
      </c>
      <c r="H421" s="72" t="s">
        <v>172</v>
      </c>
      <c r="I421" s="256"/>
      <c r="J421" s="435">
        <f t="shared" ref="J421:Q421" si="164">J424+J422</f>
        <v>1524300</v>
      </c>
      <c r="K421" s="316">
        <f t="shared" si="164"/>
        <v>0</v>
      </c>
      <c r="L421" s="316">
        <f t="shared" si="164"/>
        <v>1524300</v>
      </c>
      <c r="M421" s="316">
        <f t="shared" si="164"/>
        <v>0</v>
      </c>
      <c r="N421" s="305">
        <f t="shared" si="164"/>
        <v>1524300</v>
      </c>
      <c r="O421" s="298">
        <f t="shared" si="164"/>
        <v>2095300</v>
      </c>
      <c r="P421" s="316">
        <f t="shared" si="164"/>
        <v>0</v>
      </c>
      <c r="Q421" s="305">
        <f t="shared" si="164"/>
        <v>2095300</v>
      </c>
      <c r="R421" s="298">
        <f>R424+R422</f>
        <v>1586900</v>
      </c>
      <c r="S421" s="298">
        <v>0</v>
      </c>
      <c r="T421" s="298">
        <f>T424+T422</f>
        <v>1586900</v>
      </c>
      <c r="U421" s="522"/>
    </row>
    <row r="422" spans="1:21" ht="36.75" customHeight="1">
      <c r="A422" s="24"/>
      <c r="B422" s="74" t="s">
        <v>77</v>
      </c>
      <c r="C422" s="77" t="s">
        <v>379</v>
      </c>
      <c r="D422" s="70" t="s">
        <v>172</v>
      </c>
      <c r="E422" s="70" t="s">
        <v>172</v>
      </c>
      <c r="F422" s="70" t="s">
        <v>172</v>
      </c>
      <c r="G422" s="70" t="s">
        <v>257</v>
      </c>
      <c r="H422" s="72" t="s">
        <v>172</v>
      </c>
      <c r="I422" s="256" t="s">
        <v>78</v>
      </c>
      <c r="J422" s="435">
        <f t="shared" ref="J422:Q422" si="165">J423</f>
        <v>24300</v>
      </c>
      <c r="K422" s="316">
        <f t="shared" si="165"/>
        <v>0</v>
      </c>
      <c r="L422" s="316">
        <f t="shared" si="165"/>
        <v>24300</v>
      </c>
      <c r="M422" s="316">
        <f t="shared" si="165"/>
        <v>0</v>
      </c>
      <c r="N422" s="305">
        <f t="shared" si="165"/>
        <v>24300</v>
      </c>
      <c r="O422" s="298">
        <f t="shared" si="165"/>
        <v>595300</v>
      </c>
      <c r="P422" s="316">
        <f t="shared" si="165"/>
        <v>0</v>
      </c>
      <c r="Q422" s="305">
        <f t="shared" si="165"/>
        <v>595300</v>
      </c>
      <c r="R422" s="298">
        <f>R423</f>
        <v>86900</v>
      </c>
      <c r="S422" s="298">
        <f>S423</f>
        <v>0</v>
      </c>
      <c r="T422" s="298">
        <f>T423</f>
        <v>86900</v>
      </c>
      <c r="U422" s="522"/>
    </row>
    <row r="423" spans="1:21" ht="36.75" customHeight="1">
      <c r="A423" s="24"/>
      <c r="B423" s="74" t="s">
        <v>79</v>
      </c>
      <c r="C423" s="77" t="s">
        <v>379</v>
      </c>
      <c r="D423" s="70" t="s">
        <v>172</v>
      </c>
      <c r="E423" s="70" t="s">
        <v>172</v>
      </c>
      <c r="F423" s="70" t="s">
        <v>172</v>
      </c>
      <c r="G423" s="70" t="s">
        <v>257</v>
      </c>
      <c r="H423" s="72" t="s">
        <v>172</v>
      </c>
      <c r="I423" s="256" t="s">
        <v>80</v>
      </c>
      <c r="J423" s="435">
        <v>24300</v>
      </c>
      <c r="K423" s="316">
        <v>0</v>
      </c>
      <c r="L423" s="316">
        <v>24300</v>
      </c>
      <c r="M423" s="316">
        <v>0</v>
      </c>
      <c r="N423" s="305">
        <v>24300</v>
      </c>
      <c r="O423" s="298">
        <v>595300</v>
      </c>
      <c r="P423" s="316">
        <v>0</v>
      </c>
      <c r="Q423" s="305">
        <v>595300</v>
      </c>
      <c r="R423" s="298">
        <f>48900+38000</f>
        <v>86900</v>
      </c>
      <c r="S423" s="298">
        <v>0</v>
      </c>
      <c r="T423" s="298">
        <f>48900+38000</f>
        <v>86900</v>
      </c>
      <c r="U423" s="522"/>
    </row>
    <row r="424" spans="1:21" ht="16.5" customHeight="1">
      <c r="A424" s="24"/>
      <c r="B424" s="74" t="s">
        <v>131</v>
      </c>
      <c r="C424" s="77" t="s">
        <v>379</v>
      </c>
      <c r="D424" s="70" t="s">
        <v>172</v>
      </c>
      <c r="E424" s="70" t="s">
        <v>172</v>
      </c>
      <c r="F424" s="70" t="s">
        <v>172</v>
      </c>
      <c r="G424" s="70" t="s">
        <v>257</v>
      </c>
      <c r="H424" s="72" t="s">
        <v>172</v>
      </c>
      <c r="I424" s="256" t="s">
        <v>144</v>
      </c>
      <c r="J424" s="435">
        <f t="shared" ref="J424:Q424" si="166">J425</f>
        <v>1500000</v>
      </c>
      <c r="K424" s="316">
        <f t="shared" si="166"/>
        <v>0</v>
      </c>
      <c r="L424" s="316">
        <f t="shared" si="166"/>
        <v>1500000</v>
      </c>
      <c r="M424" s="316">
        <f t="shared" si="166"/>
        <v>0</v>
      </c>
      <c r="N424" s="305">
        <f t="shared" si="166"/>
        <v>1500000</v>
      </c>
      <c r="O424" s="298">
        <f t="shared" si="166"/>
        <v>1500000</v>
      </c>
      <c r="P424" s="316">
        <f t="shared" si="166"/>
        <v>0</v>
      </c>
      <c r="Q424" s="305">
        <f t="shared" si="166"/>
        <v>1500000</v>
      </c>
      <c r="R424" s="298">
        <f>R425</f>
        <v>1500000</v>
      </c>
      <c r="S424" s="298">
        <f>S425</f>
        <v>0</v>
      </c>
      <c r="T424" s="298">
        <f>T425</f>
        <v>1500000</v>
      </c>
      <c r="U424" s="522"/>
    </row>
    <row r="425" spans="1:21" ht="16.5" customHeight="1">
      <c r="A425" s="24"/>
      <c r="B425" s="133" t="s">
        <v>145</v>
      </c>
      <c r="C425" s="77" t="s">
        <v>379</v>
      </c>
      <c r="D425" s="70" t="s">
        <v>172</v>
      </c>
      <c r="E425" s="70" t="s">
        <v>172</v>
      </c>
      <c r="F425" s="70" t="s">
        <v>172</v>
      </c>
      <c r="G425" s="70" t="s">
        <v>257</v>
      </c>
      <c r="H425" s="72" t="s">
        <v>172</v>
      </c>
      <c r="I425" s="256" t="s">
        <v>181</v>
      </c>
      <c r="J425" s="435">
        <v>1500000</v>
      </c>
      <c r="K425" s="316">
        <v>0</v>
      </c>
      <c r="L425" s="316">
        <v>1500000</v>
      </c>
      <c r="M425" s="316">
        <v>0</v>
      </c>
      <c r="N425" s="305">
        <v>1500000</v>
      </c>
      <c r="O425" s="298">
        <v>1500000</v>
      </c>
      <c r="P425" s="316">
        <v>0</v>
      </c>
      <c r="Q425" s="305">
        <v>1500000</v>
      </c>
      <c r="R425" s="298">
        <v>1500000</v>
      </c>
      <c r="S425" s="298">
        <v>0</v>
      </c>
      <c r="T425" s="298">
        <v>1500000</v>
      </c>
      <c r="U425" s="522"/>
    </row>
    <row r="426" spans="1:21" ht="5.25" customHeight="1">
      <c r="A426" s="24"/>
      <c r="B426" s="188"/>
      <c r="C426" s="119"/>
      <c r="D426" s="120"/>
      <c r="E426" s="99"/>
      <c r="F426" s="99"/>
      <c r="G426" s="100"/>
      <c r="H426" s="121"/>
      <c r="I426" s="253"/>
      <c r="J426" s="483"/>
      <c r="K426" s="351"/>
      <c r="L426" s="351"/>
      <c r="M426" s="351"/>
      <c r="N426" s="306"/>
      <c r="O426" s="311"/>
      <c r="P426" s="351"/>
      <c r="Q426" s="306"/>
      <c r="R426" s="311"/>
      <c r="S426" s="311"/>
      <c r="T426" s="311"/>
      <c r="U426" s="522"/>
    </row>
    <row r="427" spans="1:21" ht="15" customHeight="1">
      <c r="A427" s="24"/>
      <c r="B427" s="74"/>
      <c r="C427" s="207"/>
      <c r="D427" s="203"/>
      <c r="E427" s="107"/>
      <c r="F427" s="107"/>
      <c r="G427" s="204"/>
      <c r="H427" s="107"/>
      <c r="I427" s="391"/>
      <c r="J427" s="435"/>
      <c r="K427" s="316"/>
      <c r="L427" s="316"/>
      <c r="M427" s="309"/>
      <c r="N427" s="309"/>
      <c r="O427" s="435"/>
      <c r="P427" s="314"/>
      <c r="Q427" s="309"/>
      <c r="R427" s="310"/>
      <c r="S427" s="435"/>
      <c r="T427" s="309"/>
      <c r="U427" s="522"/>
    </row>
    <row r="428" spans="1:21" ht="36">
      <c r="B428" s="208" t="s">
        <v>47</v>
      </c>
      <c r="C428" s="209"/>
      <c r="D428" s="210"/>
      <c r="E428" s="210"/>
      <c r="F428" s="210"/>
      <c r="G428" s="211"/>
      <c r="H428" s="211"/>
      <c r="I428" s="494"/>
      <c r="J428" s="482">
        <f>J429+J438+J453+J470+J509+J514+J546+J583+J577+J623</f>
        <v>112637822.89</v>
      </c>
      <c r="K428" s="315">
        <f>K429+K438+K453+K470+K509+K514+K546+K583+K577+K623</f>
        <v>331938</v>
      </c>
      <c r="L428" s="315">
        <f t="shared" ref="L428:T428" si="167">L429+L438+L453+L470+L509+L514+L546+L583+L577+L623+L611+L565+L628+L618+L560</f>
        <v>129466460.31000002</v>
      </c>
      <c r="M428" s="304">
        <f t="shared" si="167"/>
        <v>243143.0799999992</v>
      </c>
      <c r="N428" s="304">
        <f t="shared" si="167"/>
        <v>129709603.39000002</v>
      </c>
      <c r="O428" s="482">
        <f t="shared" si="167"/>
        <v>116677154.21000001</v>
      </c>
      <c r="P428" s="315">
        <f t="shared" si="167"/>
        <v>0</v>
      </c>
      <c r="Q428" s="304">
        <f t="shared" si="167"/>
        <v>106703396.70000002</v>
      </c>
      <c r="R428" s="296">
        <f t="shared" si="167"/>
        <v>117766323.09</v>
      </c>
      <c r="S428" s="482">
        <f t="shared" si="167"/>
        <v>0</v>
      </c>
      <c r="T428" s="304">
        <f t="shared" si="167"/>
        <v>107792565.57999998</v>
      </c>
      <c r="U428" s="522"/>
    </row>
    <row r="429" spans="1:21" ht="48" customHeight="1">
      <c r="B429" s="165" t="s">
        <v>39</v>
      </c>
      <c r="C429" s="166" t="s">
        <v>7</v>
      </c>
      <c r="D429" s="167" t="s">
        <v>172</v>
      </c>
      <c r="E429" s="116" t="s">
        <v>172</v>
      </c>
      <c r="F429" s="116" t="s">
        <v>172</v>
      </c>
      <c r="G429" s="167" t="s">
        <v>173</v>
      </c>
      <c r="H429" s="199" t="s">
        <v>172</v>
      </c>
      <c r="I429" s="392"/>
      <c r="J429" s="482">
        <f t="shared" ref="J429:N434" si="168">J430</f>
        <v>4160910</v>
      </c>
      <c r="K429" s="315">
        <f t="shared" si="168"/>
        <v>0</v>
      </c>
      <c r="L429" s="315">
        <f>L430+L433</f>
        <v>4174824</v>
      </c>
      <c r="M429" s="315">
        <f t="shared" ref="M429:T429" si="169">M430+M433</f>
        <v>1046115.94</v>
      </c>
      <c r="N429" s="304">
        <f t="shared" si="169"/>
        <v>5220939.9399999995</v>
      </c>
      <c r="O429" s="482">
        <f t="shared" si="169"/>
        <v>4160910</v>
      </c>
      <c r="P429" s="315">
        <f t="shared" si="169"/>
        <v>0</v>
      </c>
      <c r="Q429" s="304">
        <f t="shared" si="169"/>
        <v>4160910</v>
      </c>
      <c r="R429" s="296">
        <f t="shared" si="169"/>
        <v>4160910</v>
      </c>
      <c r="S429" s="482">
        <f t="shared" si="169"/>
        <v>0</v>
      </c>
      <c r="T429" s="304">
        <f t="shared" si="169"/>
        <v>4160910</v>
      </c>
      <c r="U429" s="522"/>
    </row>
    <row r="430" spans="1:21" ht="25.5">
      <c r="B430" s="169" t="s">
        <v>42</v>
      </c>
      <c r="C430" s="83" t="s">
        <v>7</v>
      </c>
      <c r="D430" s="24" t="s">
        <v>172</v>
      </c>
      <c r="E430" s="24" t="s">
        <v>172</v>
      </c>
      <c r="F430" s="24" t="s">
        <v>172</v>
      </c>
      <c r="G430" s="24" t="s">
        <v>38</v>
      </c>
      <c r="H430" s="70" t="s">
        <v>172</v>
      </c>
      <c r="I430" s="256"/>
      <c r="J430" s="435">
        <f t="shared" si="168"/>
        <v>4160910</v>
      </c>
      <c r="K430" s="316">
        <f t="shared" si="168"/>
        <v>0</v>
      </c>
      <c r="L430" s="316">
        <f t="shared" si="168"/>
        <v>4174824</v>
      </c>
      <c r="M430" s="305">
        <f t="shared" si="168"/>
        <v>0</v>
      </c>
      <c r="N430" s="305">
        <f t="shared" si="168"/>
        <v>4174824</v>
      </c>
      <c r="O430" s="435">
        <f t="shared" ref="O430:T434" si="170">O431</f>
        <v>4160910</v>
      </c>
      <c r="P430" s="316">
        <f t="shared" si="170"/>
        <v>0</v>
      </c>
      <c r="Q430" s="305">
        <f t="shared" si="170"/>
        <v>4160910</v>
      </c>
      <c r="R430" s="298">
        <f t="shared" si="170"/>
        <v>4160910</v>
      </c>
      <c r="S430" s="435">
        <f t="shared" si="170"/>
        <v>0</v>
      </c>
      <c r="T430" s="305">
        <f t="shared" si="170"/>
        <v>4160910</v>
      </c>
      <c r="U430" s="522"/>
    </row>
    <row r="431" spans="1:21" ht="51">
      <c r="B431" s="74" t="s">
        <v>96</v>
      </c>
      <c r="C431" s="83" t="s">
        <v>7</v>
      </c>
      <c r="D431" s="24" t="s">
        <v>172</v>
      </c>
      <c r="E431" s="24" t="s">
        <v>172</v>
      </c>
      <c r="F431" s="24" t="s">
        <v>172</v>
      </c>
      <c r="G431" s="24" t="s">
        <v>38</v>
      </c>
      <c r="H431" s="70" t="s">
        <v>172</v>
      </c>
      <c r="I431" s="256" t="s">
        <v>85</v>
      </c>
      <c r="J431" s="435">
        <f t="shared" si="168"/>
        <v>4160910</v>
      </c>
      <c r="K431" s="316">
        <f t="shared" si="168"/>
        <v>0</v>
      </c>
      <c r="L431" s="316">
        <f t="shared" si="168"/>
        <v>4174824</v>
      </c>
      <c r="M431" s="305">
        <f t="shared" si="168"/>
        <v>0</v>
      </c>
      <c r="N431" s="305">
        <f t="shared" si="168"/>
        <v>4174824</v>
      </c>
      <c r="O431" s="435">
        <f t="shared" si="170"/>
        <v>4160910</v>
      </c>
      <c r="P431" s="316">
        <f t="shared" si="170"/>
        <v>0</v>
      </c>
      <c r="Q431" s="305">
        <f t="shared" si="170"/>
        <v>4160910</v>
      </c>
      <c r="R431" s="298">
        <f t="shared" si="170"/>
        <v>4160910</v>
      </c>
      <c r="S431" s="435">
        <f t="shared" si="170"/>
        <v>0</v>
      </c>
      <c r="T431" s="305">
        <f t="shared" si="170"/>
        <v>4160910</v>
      </c>
      <c r="U431" s="522"/>
    </row>
    <row r="432" spans="1:21" ht="25.5">
      <c r="B432" s="74" t="s">
        <v>86</v>
      </c>
      <c r="C432" s="83" t="s">
        <v>7</v>
      </c>
      <c r="D432" s="24" t="s">
        <v>172</v>
      </c>
      <c r="E432" s="24" t="s">
        <v>172</v>
      </c>
      <c r="F432" s="24" t="s">
        <v>172</v>
      </c>
      <c r="G432" s="24" t="s">
        <v>38</v>
      </c>
      <c r="H432" s="70" t="s">
        <v>172</v>
      </c>
      <c r="I432" s="256">
        <v>120</v>
      </c>
      <c r="J432" s="435">
        <v>4160910</v>
      </c>
      <c r="K432" s="435">
        <v>0</v>
      </c>
      <c r="L432" s="435">
        <v>4174824</v>
      </c>
      <c r="M432" s="305">
        <v>0</v>
      </c>
      <c r="N432" s="305">
        <f>M432+L432</f>
        <v>4174824</v>
      </c>
      <c r="O432" s="435">
        <v>4160910</v>
      </c>
      <c r="P432" s="316">
        <v>0</v>
      </c>
      <c r="Q432" s="305">
        <v>4160910</v>
      </c>
      <c r="R432" s="298">
        <v>4160910</v>
      </c>
      <c r="S432" s="435">
        <v>0</v>
      </c>
      <c r="T432" s="305">
        <v>4160910</v>
      </c>
      <c r="U432" s="522"/>
    </row>
    <row r="433" spans="2:21" ht="25.5">
      <c r="B433" s="169" t="s">
        <v>46</v>
      </c>
      <c r="C433" s="83" t="s">
        <v>7</v>
      </c>
      <c r="D433" s="24" t="s">
        <v>172</v>
      </c>
      <c r="E433" s="24" t="s">
        <v>172</v>
      </c>
      <c r="F433" s="24" t="s">
        <v>172</v>
      </c>
      <c r="G433" s="24" t="s">
        <v>24</v>
      </c>
      <c r="H433" s="70" t="s">
        <v>172</v>
      </c>
      <c r="I433" s="256"/>
      <c r="J433" s="435"/>
      <c r="K433" s="316"/>
      <c r="L433" s="316">
        <f t="shared" si="168"/>
        <v>0</v>
      </c>
      <c r="M433" s="305">
        <f t="shared" si="168"/>
        <v>1046115.94</v>
      </c>
      <c r="N433" s="305">
        <f t="shared" si="168"/>
        <v>1046115.94</v>
      </c>
      <c r="O433" s="435">
        <f t="shared" si="170"/>
        <v>0</v>
      </c>
      <c r="P433" s="316">
        <f t="shared" si="170"/>
        <v>0</v>
      </c>
      <c r="Q433" s="305">
        <f t="shared" si="170"/>
        <v>0</v>
      </c>
      <c r="R433" s="298">
        <f t="shared" si="170"/>
        <v>0</v>
      </c>
      <c r="S433" s="435">
        <f t="shared" si="170"/>
        <v>0</v>
      </c>
      <c r="T433" s="305">
        <f t="shared" si="170"/>
        <v>0</v>
      </c>
      <c r="U433" s="522"/>
    </row>
    <row r="434" spans="2:21" ht="51">
      <c r="B434" s="74" t="s">
        <v>96</v>
      </c>
      <c r="C434" s="83" t="s">
        <v>7</v>
      </c>
      <c r="D434" s="24" t="s">
        <v>172</v>
      </c>
      <c r="E434" s="24" t="s">
        <v>172</v>
      </c>
      <c r="F434" s="24" t="s">
        <v>172</v>
      </c>
      <c r="G434" s="24" t="s">
        <v>24</v>
      </c>
      <c r="H434" s="70" t="s">
        <v>172</v>
      </c>
      <c r="I434" s="256" t="s">
        <v>85</v>
      </c>
      <c r="J434" s="435"/>
      <c r="K434" s="316"/>
      <c r="L434" s="316">
        <f t="shared" si="168"/>
        <v>0</v>
      </c>
      <c r="M434" s="305">
        <f t="shared" si="168"/>
        <v>1046115.94</v>
      </c>
      <c r="N434" s="305">
        <f t="shared" si="168"/>
        <v>1046115.94</v>
      </c>
      <c r="O434" s="435">
        <f t="shared" si="170"/>
        <v>0</v>
      </c>
      <c r="P434" s="316">
        <f t="shared" si="170"/>
        <v>0</v>
      </c>
      <c r="Q434" s="305">
        <f t="shared" si="170"/>
        <v>0</v>
      </c>
      <c r="R434" s="298">
        <f t="shared" si="170"/>
        <v>0</v>
      </c>
      <c r="S434" s="435">
        <f t="shared" si="170"/>
        <v>0</v>
      </c>
      <c r="T434" s="305">
        <f t="shared" si="170"/>
        <v>0</v>
      </c>
      <c r="U434" s="522"/>
    </row>
    <row r="435" spans="2:21" ht="25.5">
      <c r="B435" s="74" t="s">
        <v>86</v>
      </c>
      <c r="C435" s="83" t="s">
        <v>7</v>
      </c>
      <c r="D435" s="24" t="s">
        <v>172</v>
      </c>
      <c r="E435" s="24" t="s">
        <v>172</v>
      </c>
      <c r="F435" s="24" t="s">
        <v>172</v>
      </c>
      <c r="G435" s="24" t="s">
        <v>24</v>
      </c>
      <c r="H435" s="70" t="s">
        <v>172</v>
      </c>
      <c r="I435" s="256">
        <v>120</v>
      </c>
      <c r="J435" s="435"/>
      <c r="K435" s="316"/>
      <c r="L435" s="435">
        <v>0</v>
      </c>
      <c r="M435" s="305">
        <v>1046115.94</v>
      </c>
      <c r="N435" s="305">
        <f>M435+L435</f>
        <v>1046115.94</v>
      </c>
      <c r="O435" s="435">
        <v>0</v>
      </c>
      <c r="P435" s="316">
        <v>0</v>
      </c>
      <c r="Q435" s="305">
        <v>0</v>
      </c>
      <c r="R435" s="298">
        <v>0</v>
      </c>
      <c r="S435" s="435">
        <v>0</v>
      </c>
      <c r="T435" s="305">
        <v>0</v>
      </c>
      <c r="U435" s="522"/>
    </row>
    <row r="436" spans="2:21">
      <c r="B436" s="188"/>
      <c r="C436" s="195"/>
      <c r="D436" s="142"/>
      <c r="E436" s="142"/>
      <c r="F436" s="142"/>
      <c r="G436" s="142"/>
      <c r="H436" s="99"/>
      <c r="I436" s="262"/>
      <c r="J436" s="435"/>
      <c r="K436" s="316"/>
      <c r="L436" s="316"/>
      <c r="M436" s="306"/>
      <c r="N436" s="306"/>
      <c r="O436" s="435"/>
      <c r="P436" s="351"/>
      <c r="Q436" s="306"/>
      <c r="R436" s="311"/>
      <c r="S436" s="435"/>
      <c r="T436" s="306"/>
      <c r="U436" s="522"/>
    </row>
    <row r="437" spans="2:21">
      <c r="B437" s="74"/>
      <c r="C437" s="83"/>
      <c r="D437" s="24"/>
      <c r="E437" s="24"/>
      <c r="F437" s="24"/>
      <c r="G437" s="24"/>
      <c r="H437" s="267"/>
      <c r="I437" s="256"/>
      <c r="J437" s="310"/>
      <c r="K437" s="309"/>
      <c r="L437" s="309"/>
      <c r="M437" s="309"/>
      <c r="N437" s="309"/>
      <c r="O437" s="310"/>
      <c r="P437" s="481"/>
      <c r="Q437" s="309"/>
      <c r="R437" s="310"/>
      <c r="S437" s="310"/>
      <c r="T437" s="310"/>
      <c r="U437" s="522"/>
    </row>
    <row r="438" spans="2:21" ht="31.5">
      <c r="B438" s="165" t="s">
        <v>40</v>
      </c>
      <c r="C438" s="166" t="s">
        <v>8</v>
      </c>
      <c r="D438" s="167" t="s">
        <v>172</v>
      </c>
      <c r="E438" s="116" t="s">
        <v>172</v>
      </c>
      <c r="F438" s="116" t="s">
        <v>172</v>
      </c>
      <c r="G438" s="167" t="s">
        <v>173</v>
      </c>
      <c r="H438" s="258" t="s">
        <v>172</v>
      </c>
      <c r="I438" s="392"/>
      <c r="J438" s="296">
        <f t="shared" ref="J438:Q438" si="171">J439++J444</f>
        <v>3051274</v>
      </c>
      <c r="K438" s="304">
        <f t="shared" si="171"/>
        <v>0</v>
      </c>
      <c r="L438" s="304">
        <f t="shared" si="171"/>
        <v>3083188</v>
      </c>
      <c r="M438" s="304">
        <f t="shared" si="171"/>
        <v>-30000</v>
      </c>
      <c r="N438" s="304">
        <f t="shared" si="171"/>
        <v>3053188</v>
      </c>
      <c r="O438" s="296">
        <f t="shared" si="171"/>
        <v>3051274</v>
      </c>
      <c r="P438" s="482">
        <f t="shared" si="171"/>
        <v>0</v>
      </c>
      <c r="Q438" s="304">
        <f t="shared" si="171"/>
        <v>3051274</v>
      </c>
      <c r="R438" s="296">
        <f>R439++R444</f>
        <v>3051274</v>
      </c>
      <c r="S438" s="296">
        <f>S439++S444</f>
        <v>0</v>
      </c>
      <c r="T438" s="296">
        <f>T439++T444</f>
        <v>3051274</v>
      </c>
      <c r="U438" s="522"/>
    </row>
    <row r="439" spans="2:21" ht="25.5">
      <c r="B439" s="250" t="s">
        <v>41</v>
      </c>
      <c r="C439" s="166" t="s">
        <v>8</v>
      </c>
      <c r="D439" s="167">
        <v>1</v>
      </c>
      <c r="E439" s="116" t="s">
        <v>172</v>
      </c>
      <c r="F439" s="116" t="s">
        <v>172</v>
      </c>
      <c r="G439" s="167" t="s">
        <v>173</v>
      </c>
      <c r="H439" s="258" t="s">
        <v>172</v>
      </c>
      <c r="I439" s="392"/>
      <c r="J439" s="296">
        <f t="shared" ref="J439:N441" si="172">J440</f>
        <v>1708374</v>
      </c>
      <c r="K439" s="304">
        <f t="shared" si="172"/>
        <v>0</v>
      </c>
      <c r="L439" s="304">
        <f t="shared" si="172"/>
        <v>1710288</v>
      </c>
      <c r="M439" s="304">
        <f t="shared" si="172"/>
        <v>0</v>
      </c>
      <c r="N439" s="304">
        <f t="shared" si="172"/>
        <v>1710288</v>
      </c>
      <c r="O439" s="296">
        <f t="shared" ref="O439:T441" si="173">O440</f>
        <v>1708374</v>
      </c>
      <c r="P439" s="482">
        <f t="shared" si="173"/>
        <v>0</v>
      </c>
      <c r="Q439" s="304">
        <f t="shared" si="173"/>
        <v>1708374</v>
      </c>
      <c r="R439" s="296">
        <f t="shared" si="173"/>
        <v>1708374</v>
      </c>
      <c r="S439" s="296">
        <f t="shared" si="173"/>
        <v>0</v>
      </c>
      <c r="T439" s="296">
        <f t="shared" si="173"/>
        <v>1708374</v>
      </c>
      <c r="U439" s="522"/>
    </row>
    <row r="440" spans="2:21" ht="25.5">
      <c r="B440" s="169" t="s">
        <v>42</v>
      </c>
      <c r="C440" s="83" t="s">
        <v>8</v>
      </c>
      <c r="D440" s="24">
        <v>1</v>
      </c>
      <c r="E440" s="24" t="s">
        <v>172</v>
      </c>
      <c r="F440" s="24" t="s">
        <v>172</v>
      </c>
      <c r="G440" s="24" t="s">
        <v>38</v>
      </c>
      <c r="H440" s="72" t="s">
        <v>172</v>
      </c>
      <c r="I440" s="256"/>
      <c r="J440" s="298">
        <f t="shared" si="172"/>
        <v>1708374</v>
      </c>
      <c r="K440" s="305">
        <f t="shared" si="172"/>
        <v>0</v>
      </c>
      <c r="L440" s="305">
        <f t="shared" si="172"/>
        <v>1710288</v>
      </c>
      <c r="M440" s="305">
        <f t="shared" si="172"/>
        <v>0</v>
      </c>
      <c r="N440" s="305">
        <f t="shared" si="172"/>
        <v>1710288</v>
      </c>
      <c r="O440" s="298">
        <f t="shared" si="173"/>
        <v>1708374</v>
      </c>
      <c r="P440" s="435">
        <f t="shared" si="173"/>
        <v>0</v>
      </c>
      <c r="Q440" s="305">
        <f t="shared" si="173"/>
        <v>1708374</v>
      </c>
      <c r="R440" s="298">
        <f t="shared" si="173"/>
        <v>1708374</v>
      </c>
      <c r="S440" s="298">
        <f t="shared" si="173"/>
        <v>0</v>
      </c>
      <c r="T440" s="298">
        <f t="shared" si="173"/>
        <v>1708374</v>
      </c>
      <c r="U440" s="522"/>
    </row>
    <row r="441" spans="2:21" ht="51">
      <c r="B441" s="74" t="s">
        <v>96</v>
      </c>
      <c r="C441" s="83" t="s">
        <v>8</v>
      </c>
      <c r="D441" s="24" t="s">
        <v>174</v>
      </c>
      <c r="E441" s="24" t="s">
        <v>172</v>
      </c>
      <c r="F441" s="24" t="s">
        <v>172</v>
      </c>
      <c r="G441" s="24" t="s">
        <v>38</v>
      </c>
      <c r="H441" s="72" t="s">
        <v>172</v>
      </c>
      <c r="I441" s="256">
        <v>100</v>
      </c>
      <c r="J441" s="298">
        <f t="shared" si="172"/>
        <v>1708374</v>
      </c>
      <c r="K441" s="305">
        <f t="shared" si="172"/>
        <v>0</v>
      </c>
      <c r="L441" s="305">
        <f t="shared" si="172"/>
        <v>1710288</v>
      </c>
      <c r="M441" s="305">
        <f t="shared" si="172"/>
        <v>0</v>
      </c>
      <c r="N441" s="305">
        <f t="shared" si="172"/>
        <v>1710288</v>
      </c>
      <c r="O441" s="298">
        <f t="shared" si="173"/>
        <v>1708374</v>
      </c>
      <c r="P441" s="435">
        <f t="shared" si="173"/>
        <v>0</v>
      </c>
      <c r="Q441" s="305">
        <f t="shared" si="173"/>
        <v>1708374</v>
      </c>
      <c r="R441" s="298">
        <f t="shared" si="173"/>
        <v>1708374</v>
      </c>
      <c r="S441" s="298">
        <f t="shared" si="173"/>
        <v>0</v>
      </c>
      <c r="T441" s="298">
        <f t="shared" si="173"/>
        <v>1708374</v>
      </c>
      <c r="U441" s="522"/>
    </row>
    <row r="442" spans="2:21" ht="25.5">
      <c r="B442" s="74" t="s">
        <v>86</v>
      </c>
      <c r="C442" s="83" t="s">
        <v>8</v>
      </c>
      <c r="D442" s="24" t="s">
        <v>174</v>
      </c>
      <c r="E442" s="24" t="s">
        <v>172</v>
      </c>
      <c r="F442" s="24" t="s">
        <v>172</v>
      </c>
      <c r="G442" s="24" t="s">
        <v>38</v>
      </c>
      <c r="H442" s="72" t="s">
        <v>172</v>
      </c>
      <c r="I442" s="256">
        <v>120</v>
      </c>
      <c r="J442" s="298">
        <v>1708374</v>
      </c>
      <c r="K442" s="305">
        <v>0</v>
      </c>
      <c r="L442" s="305">
        <v>1710288</v>
      </c>
      <c r="M442" s="305">
        <v>0</v>
      </c>
      <c r="N442" s="305">
        <f>M442+L442</f>
        <v>1710288</v>
      </c>
      <c r="O442" s="298">
        <v>1708374</v>
      </c>
      <c r="P442" s="435">
        <v>0</v>
      </c>
      <c r="Q442" s="305">
        <v>1708374</v>
      </c>
      <c r="R442" s="298">
        <v>1708374</v>
      </c>
      <c r="S442" s="298">
        <v>0</v>
      </c>
      <c r="T442" s="298">
        <v>1708374</v>
      </c>
      <c r="U442" s="522"/>
    </row>
    <row r="443" spans="2:21">
      <c r="B443" s="74"/>
      <c r="C443" s="83"/>
      <c r="D443" s="24"/>
      <c r="E443" s="24"/>
      <c r="F443" s="24"/>
      <c r="G443" s="24"/>
      <c r="H443" s="72"/>
      <c r="I443" s="256"/>
      <c r="J443" s="298"/>
      <c r="K443" s="305"/>
      <c r="L443" s="305"/>
      <c r="M443" s="305"/>
      <c r="N443" s="305"/>
      <c r="O443" s="298"/>
      <c r="P443" s="435"/>
      <c r="Q443" s="305"/>
      <c r="R443" s="298"/>
      <c r="S443" s="298"/>
      <c r="T443" s="298"/>
      <c r="U443" s="522"/>
    </row>
    <row r="444" spans="2:21">
      <c r="B444" s="250" t="s">
        <v>43</v>
      </c>
      <c r="C444" s="166" t="s">
        <v>8</v>
      </c>
      <c r="D444" s="167" t="s">
        <v>170</v>
      </c>
      <c r="E444" s="116" t="s">
        <v>172</v>
      </c>
      <c r="F444" s="116" t="s">
        <v>172</v>
      </c>
      <c r="G444" s="167" t="s">
        <v>173</v>
      </c>
      <c r="H444" s="258" t="s">
        <v>172</v>
      </c>
      <c r="I444" s="392"/>
      <c r="J444" s="296">
        <f t="shared" ref="J444:Q444" si="174">J445</f>
        <v>1342900</v>
      </c>
      <c r="K444" s="304">
        <f t="shared" si="174"/>
        <v>0</v>
      </c>
      <c r="L444" s="304">
        <f t="shared" si="174"/>
        <v>1372900</v>
      </c>
      <c r="M444" s="304">
        <f t="shared" si="174"/>
        <v>-30000</v>
      </c>
      <c r="N444" s="304">
        <f t="shared" si="174"/>
        <v>1342900</v>
      </c>
      <c r="O444" s="296">
        <f t="shared" si="174"/>
        <v>1342900</v>
      </c>
      <c r="P444" s="482">
        <f t="shared" si="174"/>
        <v>0</v>
      </c>
      <c r="Q444" s="304">
        <f t="shared" si="174"/>
        <v>1342900</v>
      </c>
      <c r="R444" s="296">
        <f>R445</f>
        <v>1342900</v>
      </c>
      <c r="S444" s="296">
        <f>S445</f>
        <v>0</v>
      </c>
      <c r="T444" s="296">
        <f>T445</f>
        <v>1342900</v>
      </c>
      <c r="U444" s="522"/>
    </row>
    <row r="445" spans="2:21" ht="25.5">
      <c r="B445" s="169" t="s">
        <v>42</v>
      </c>
      <c r="C445" s="83" t="s">
        <v>8</v>
      </c>
      <c r="D445" s="24" t="s">
        <v>170</v>
      </c>
      <c r="E445" s="24" t="s">
        <v>172</v>
      </c>
      <c r="F445" s="24" t="s">
        <v>172</v>
      </c>
      <c r="G445" s="24" t="s">
        <v>38</v>
      </c>
      <c r="H445" s="72" t="s">
        <v>172</v>
      </c>
      <c r="I445" s="256"/>
      <c r="J445" s="298">
        <f t="shared" ref="J445:Q445" si="175">J446+J448+J450</f>
        <v>1342900</v>
      </c>
      <c r="K445" s="305">
        <f t="shared" si="175"/>
        <v>0</v>
      </c>
      <c r="L445" s="305">
        <f t="shared" si="175"/>
        <v>1372900</v>
      </c>
      <c r="M445" s="305">
        <f t="shared" si="175"/>
        <v>-30000</v>
      </c>
      <c r="N445" s="305">
        <f t="shared" si="175"/>
        <v>1342900</v>
      </c>
      <c r="O445" s="298">
        <f t="shared" si="175"/>
        <v>1342900</v>
      </c>
      <c r="P445" s="435">
        <f t="shared" si="175"/>
        <v>0</v>
      </c>
      <c r="Q445" s="305">
        <f t="shared" si="175"/>
        <v>1342900</v>
      </c>
      <c r="R445" s="298">
        <f>R446+R448+R450</f>
        <v>1342900</v>
      </c>
      <c r="S445" s="298">
        <f>S446+S448+S450</f>
        <v>0</v>
      </c>
      <c r="T445" s="298">
        <f>T446+T448+T450</f>
        <v>1342900</v>
      </c>
      <c r="U445" s="522"/>
    </row>
    <row r="446" spans="2:21" ht="51">
      <c r="B446" s="74" t="s">
        <v>96</v>
      </c>
      <c r="C446" s="83" t="s">
        <v>8</v>
      </c>
      <c r="D446" s="24" t="s">
        <v>170</v>
      </c>
      <c r="E446" s="24" t="s">
        <v>172</v>
      </c>
      <c r="F446" s="24" t="s">
        <v>172</v>
      </c>
      <c r="G446" s="24" t="s">
        <v>38</v>
      </c>
      <c r="H446" s="72" t="s">
        <v>172</v>
      </c>
      <c r="I446" s="256">
        <v>100</v>
      </c>
      <c r="J446" s="298">
        <f t="shared" ref="J446:Q446" si="176">J447</f>
        <v>1153600</v>
      </c>
      <c r="K446" s="305">
        <f t="shared" si="176"/>
        <v>0</v>
      </c>
      <c r="L446" s="305">
        <f t="shared" si="176"/>
        <v>1233600</v>
      </c>
      <c r="M446" s="305">
        <f t="shared" si="176"/>
        <v>0</v>
      </c>
      <c r="N446" s="305">
        <f t="shared" si="176"/>
        <v>1233600</v>
      </c>
      <c r="O446" s="298">
        <f t="shared" si="176"/>
        <v>1153600</v>
      </c>
      <c r="P446" s="435">
        <f t="shared" si="176"/>
        <v>0</v>
      </c>
      <c r="Q446" s="305">
        <f t="shared" si="176"/>
        <v>1153600</v>
      </c>
      <c r="R446" s="298">
        <f>R447</f>
        <v>1153600</v>
      </c>
      <c r="S446" s="298">
        <f>S447</f>
        <v>0</v>
      </c>
      <c r="T446" s="298">
        <f>T447</f>
        <v>1153600</v>
      </c>
      <c r="U446" s="522"/>
    </row>
    <row r="447" spans="2:21" ht="25.5">
      <c r="B447" s="74" t="s">
        <v>86</v>
      </c>
      <c r="C447" s="83" t="s">
        <v>8</v>
      </c>
      <c r="D447" s="24" t="s">
        <v>170</v>
      </c>
      <c r="E447" s="24" t="s">
        <v>172</v>
      </c>
      <c r="F447" s="24" t="s">
        <v>172</v>
      </c>
      <c r="G447" s="24" t="s">
        <v>38</v>
      </c>
      <c r="H447" s="72" t="s">
        <v>172</v>
      </c>
      <c r="I447" s="256">
        <v>120</v>
      </c>
      <c r="J447" s="319">
        <v>1153600</v>
      </c>
      <c r="K447" s="321">
        <v>0</v>
      </c>
      <c r="L447" s="321">
        <v>1233600</v>
      </c>
      <c r="M447" s="321">
        <v>0</v>
      </c>
      <c r="N447" s="321">
        <f>M447+L447</f>
        <v>1233600</v>
      </c>
      <c r="O447" s="319">
        <v>1153600</v>
      </c>
      <c r="P447" s="420">
        <v>0</v>
      </c>
      <c r="Q447" s="321">
        <v>1153600</v>
      </c>
      <c r="R447" s="319">
        <v>1153600</v>
      </c>
      <c r="S447" s="319">
        <v>0</v>
      </c>
      <c r="T447" s="319">
        <v>1153600</v>
      </c>
      <c r="U447" s="522"/>
    </row>
    <row r="448" spans="2:21" ht="25.5">
      <c r="B448" s="74" t="s">
        <v>77</v>
      </c>
      <c r="C448" s="83" t="s">
        <v>8</v>
      </c>
      <c r="D448" s="24" t="s">
        <v>170</v>
      </c>
      <c r="E448" s="24" t="s">
        <v>172</v>
      </c>
      <c r="F448" s="24" t="s">
        <v>172</v>
      </c>
      <c r="G448" s="24" t="s">
        <v>38</v>
      </c>
      <c r="H448" s="72" t="s">
        <v>172</v>
      </c>
      <c r="I448" s="256" t="s">
        <v>78</v>
      </c>
      <c r="J448" s="319">
        <f t="shared" ref="J448:Q448" si="177">J449</f>
        <v>189300</v>
      </c>
      <c r="K448" s="321">
        <f t="shared" si="177"/>
        <v>0</v>
      </c>
      <c r="L448" s="321">
        <f t="shared" si="177"/>
        <v>139300</v>
      </c>
      <c r="M448" s="321">
        <f t="shared" si="177"/>
        <v>-30000</v>
      </c>
      <c r="N448" s="321">
        <f t="shared" si="177"/>
        <v>109300</v>
      </c>
      <c r="O448" s="298">
        <f t="shared" si="177"/>
        <v>189300</v>
      </c>
      <c r="P448" s="435">
        <f t="shared" si="177"/>
        <v>0</v>
      </c>
      <c r="Q448" s="305">
        <f t="shared" si="177"/>
        <v>189300</v>
      </c>
      <c r="R448" s="298">
        <f>R449</f>
        <v>189300</v>
      </c>
      <c r="S448" s="298">
        <f>S449</f>
        <v>0</v>
      </c>
      <c r="T448" s="298">
        <f>T449</f>
        <v>189300</v>
      </c>
      <c r="U448" s="522"/>
    </row>
    <row r="449" spans="2:21" ht="25.5">
      <c r="B449" s="74" t="s">
        <v>79</v>
      </c>
      <c r="C449" s="83" t="s">
        <v>8</v>
      </c>
      <c r="D449" s="24" t="s">
        <v>170</v>
      </c>
      <c r="E449" s="24" t="s">
        <v>172</v>
      </c>
      <c r="F449" s="24" t="s">
        <v>172</v>
      </c>
      <c r="G449" s="24" t="s">
        <v>38</v>
      </c>
      <c r="H449" s="72" t="s">
        <v>172</v>
      </c>
      <c r="I449" s="256" t="s">
        <v>80</v>
      </c>
      <c r="J449" s="319">
        <v>189300</v>
      </c>
      <c r="K449" s="321">
        <v>0</v>
      </c>
      <c r="L449" s="321">
        <v>139300</v>
      </c>
      <c r="M449" s="321">
        <v>-30000</v>
      </c>
      <c r="N449" s="321">
        <f>M449+L449</f>
        <v>109300</v>
      </c>
      <c r="O449" s="298">
        <v>189300</v>
      </c>
      <c r="P449" s="435">
        <v>0</v>
      </c>
      <c r="Q449" s="305">
        <v>189300</v>
      </c>
      <c r="R449" s="298">
        <v>189300</v>
      </c>
      <c r="S449" s="298">
        <v>0</v>
      </c>
      <c r="T449" s="298">
        <v>189300</v>
      </c>
      <c r="U449" s="522"/>
    </row>
    <row r="450" spans="2:21" hidden="1">
      <c r="B450" s="74" t="s">
        <v>87</v>
      </c>
      <c r="C450" s="77" t="s">
        <v>8</v>
      </c>
      <c r="D450" s="70" t="s">
        <v>170</v>
      </c>
      <c r="E450" s="70" t="s">
        <v>172</v>
      </c>
      <c r="F450" s="70" t="s">
        <v>172</v>
      </c>
      <c r="G450" s="70" t="s">
        <v>38</v>
      </c>
      <c r="H450" s="72" t="s">
        <v>172</v>
      </c>
      <c r="I450" s="256" t="s">
        <v>88</v>
      </c>
      <c r="J450" s="298">
        <f t="shared" ref="J450:Q450" si="178">J451</f>
        <v>0</v>
      </c>
      <c r="K450" s="305">
        <f t="shared" si="178"/>
        <v>0</v>
      </c>
      <c r="L450" s="305">
        <f t="shared" si="178"/>
        <v>0</v>
      </c>
      <c r="M450" s="305">
        <f t="shared" si="178"/>
        <v>0</v>
      </c>
      <c r="N450" s="305">
        <f t="shared" si="178"/>
        <v>0</v>
      </c>
      <c r="O450" s="298">
        <f t="shared" si="178"/>
        <v>0</v>
      </c>
      <c r="P450" s="435">
        <f t="shared" si="178"/>
        <v>0</v>
      </c>
      <c r="Q450" s="305">
        <f t="shared" si="178"/>
        <v>0</v>
      </c>
      <c r="R450" s="298">
        <f>R451</f>
        <v>0</v>
      </c>
      <c r="S450" s="298">
        <f>S451</f>
        <v>0</v>
      </c>
      <c r="T450" s="298">
        <f>T451</f>
        <v>0</v>
      </c>
      <c r="U450" s="522"/>
    </row>
    <row r="451" spans="2:21" hidden="1">
      <c r="B451" s="74" t="s">
        <v>89</v>
      </c>
      <c r="C451" s="77" t="s">
        <v>8</v>
      </c>
      <c r="D451" s="70" t="s">
        <v>170</v>
      </c>
      <c r="E451" s="70" t="s">
        <v>172</v>
      </c>
      <c r="F451" s="70" t="s">
        <v>172</v>
      </c>
      <c r="G451" s="70" t="s">
        <v>38</v>
      </c>
      <c r="H451" s="72" t="s">
        <v>172</v>
      </c>
      <c r="I451" s="256" t="s">
        <v>90</v>
      </c>
      <c r="J451" s="298">
        <v>0</v>
      </c>
      <c r="K451" s="305">
        <v>0</v>
      </c>
      <c r="L451" s="305">
        <v>0</v>
      </c>
      <c r="M451" s="305">
        <v>0</v>
      </c>
      <c r="N451" s="305">
        <v>0</v>
      </c>
      <c r="O451" s="298">
        <v>0</v>
      </c>
      <c r="P451" s="435">
        <v>0</v>
      </c>
      <c r="Q451" s="305">
        <v>0</v>
      </c>
      <c r="R451" s="298">
        <v>0</v>
      </c>
      <c r="S451" s="298">
        <v>0</v>
      </c>
      <c r="T451" s="298">
        <v>0</v>
      </c>
      <c r="U451" s="522"/>
    </row>
    <row r="452" spans="2:21">
      <c r="B452" s="188"/>
      <c r="C452" s="195"/>
      <c r="D452" s="142"/>
      <c r="E452" s="142"/>
      <c r="F452" s="142"/>
      <c r="G452" s="142"/>
      <c r="H452" s="381"/>
      <c r="I452" s="262"/>
      <c r="J452" s="311"/>
      <c r="K452" s="306"/>
      <c r="L452" s="306"/>
      <c r="M452" s="306"/>
      <c r="N452" s="306"/>
      <c r="O452" s="311"/>
      <c r="P452" s="483"/>
      <c r="Q452" s="306"/>
      <c r="R452" s="311"/>
      <c r="S452" s="311"/>
      <c r="T452" s="311"/>
      <c r="U452" s="522"/>
    </row>
    <row r="453" spans="2:21" ht="31.5">
      <c r="B453" s="212" t="s">
        <v>44</v>
      </c>
      <c r="C453" s="180" t="s">
        <v>9</v>
      </c>
      <c r="D453" s="181" t="s">
        <v>172</v>
      </c>
      <c r="E453" s="182" t="s">
        <v>172</v>
      </c>
      <c r="F453" s="182" t="s">
        <v>172</v>
      </c>
      <c r="G453" s="181" t="s">
        <v>173</v>
      </c>
      <c r="H453" s="176" t="s">
        <v>172</v>
      </c>
      <c r="I453" s="259"/>
      <c r="J453" s="486">
        <f>J464</f>
        <v>2141100</v>
      </c>
      <c r="K453" s="350">
        <f>K457+K461+K463+K464</f>
        <v>331938</v>
      </c>
      <c r="L453" s="307">
        <f>L457+L461+L463+L464</f>
        <v>2474952</v>
      </c>
      <c r="M453" s="307">
        <f>M457+M461+M463+M464</f>
        <v>0</v>
      </c>
      <c r="N453" s="307">
        <f>N457+N461+N463+N464</f>
        <v>2474952</v>
      </c>
      <c r="O453" s="388">
        <f>O454+O458+O464</f>
        <v>2473038</v>
      </c>
      <c r="P453" s="350">
        <f>P454+P458+P464</f>
        <v>0</v>
      </c>
      <c r="Q453" s="307">
        <f>Q454+Q458+Q464</f>
        <v>2473038</v>
      </c>
      <c r="R453" s="388">
        <f>R457+R461+R463+R464</f>
        <v>2473038</v>
      </c>
      <c r="S453" s="307">
        <f>S457+S461+S463+S464</f>
        <v>0</v>
      </c>
      <c r="T453" s="307">
        <f>T457+T461+T463+T464</f>
        <v>2473038</v>
      </c>
      <c r="U453" s="522"/>
    </row>
    <row r="454" spans="2:21" ht="25.5">
      <c r="B454" s="74" t="s">
        <v>385</v>
      </c>
      <c r="C454" s="77" t="s">
        <v>9</v>
      </c>
      <c r="D454" s="70" t="s">
        <v>174</v>
      </c>
      <c r="E454" s="70" t="s">
        <v>172</v>
      </c>
      <c r="F454" s="70" t="s">
        <v>172</v>
      </c>
      <c r="G454" s="70" t="s">
        <v>173</v>
      </c>
      <c r="H454" s="70" t="s">
        <v>172</v>
      </c>
      <c r="I454" s="260"/>
      <c r="J454" s="435">
        <f>J455</f>
        <v>0</v>
      </c>
      <c r="K454" s="316">
        <f t="shared" ref="K454:N456" si="179">K455</f>
        <v>1540338</v>
      </c>
      <c r="L454" s="305">
        <f t="shared" si="179"/>
        <v>1542252</v>
      </c>
      <c r="M454" s="305">
        <f t="shared" si="179"/>
        <v>-6756.97</v>
      </c>
      <c r="N454" s="305">
        <f t="shared" si="179"/>
        <v>1535495.03</v>
      </c>
      <c r="O454" s="298">
        <f t="shared" ref="O454:T456" si="180">O455</f>
        <v>1540338</v>
      </c>
      <c r="P454" s="435">
        <f t="shared" si="180"/>
        <v>0</v>
      </c>
      <c r="Q454" s="305">
        <f t="shared" si="180"/>
        <v>1540338</v>
      </c>
      <c r="R454" s="298">
        <f t="shared" si="180"/>
        <v>1540338</v>
      </c>
      <c r="S454" s="298">
        <f t="shared" si="180"/>
        <v>0</v>
      </c>
      <c r="T454" s="298">
        <f t="shared" si="180"/>
        <v>1540338</v>
      </c>
      <c r="U454" s="522"/>
    </row>
    <row r="455" spans="2:21" ht="25.5">
      <c r="B455" s="169" t="s">
        <v>42</v>
      </c>
      <c r="C455" s="77" t="s">
        <v>9</v>
      </c>
      <c r="D455" s="70" t="s">
        <v>174</v>
      </c>
      <c r="E455" s="70" t="s">
        <v>172</v>
      </c>
      <c r="F455" s="70" t="s">
        <v>172</v>
      </c>
      <c r="G455" s="70" t="s">
        <v>38</v>
      </c>
      <c r="H455" s="70" t="s">
        <v>172</v>
      </c>
      <c r="I455" s="260"/>
      <c r="J455" s="435">
        <f>J456</f>
        <v>0</v>
      </c>
      <c r="K455" s="316">
        <f t="shared" si="179"/>
        <v>1540338</v>
      </c>
      <c r="L455" s="305">
        <f t="shared" si="179"/>
        <v>1542252</v>
      </c>
      <c r="M455" s="305">
        <f t="shared" si="179"/>
        <v>-6756.97</v>
      </c>
      <c r="N455" s="305">
        <f t="shared" si="179"/>
        <v>1535495.03</v>
      </c>
      <c r="O455" s="298">
        <f t="shared" si="180"/>
        <v>1540338</v>
      </c>
      <c r="P455" s="435">
        <f t="shared" si="180"/>
        <v>0</v>
      </c>
      <c r="Q455" s="305">
        <f t="shared" si="180"/>
        <v>1540338</v>
      </c>
      <c r="R455" s="298">
        <f t="shared" si="180"/>
        <v>1540338</v>
      </c>
      <c r="S455" s="298">
        <f t="shared" si="180"/>
        <v>0</v>
      </c>
      <c r="T455" s="298">
        <f t="shared" si="180"/>
        <v>1540338</v>
      </c>
      <c r="U455" s="522"/>
    </row>
    <row r="456" spans="2:21" ht="51">
      <c r="B456" s="74" t="s">
        <v>96</v>
      </c>
      <c r="C456" s="77" t="s">
        <v>9</v>
      </c>
      <c r="D456" s="70" t="s">
        <v>174</v>
      </c>
      <c r="E456" s="70" t="s">
        <v>172</v>
      </c>
      <c r="F456" s="70" t="s">
        <v>172</v>
      </c>
      <c r="G456" s="70" t="s">
        <v>38</v>
      </c>
      <c r="H456" s="70" t="s">
        <v>172</v>
      </c>
      <c r="I456" s="256">
        <v>100</v>
      </c>
      <c r="J456" s="435">
        <f>J457</f>
        <v>0</v>
      </c>
      <c r="K456" s="316">
        <f t="shared" si="179"/>
        <v>1540338</v>
      </c>
      <c r="L456" s="305">
        <f t="shared" si="179"/>
        <v>1542252</v>
      </c>
      <c r="M456" s="305">
        <f t="shared" si="179"/>
        <v>-6756.97</v>
      </c>
      <c r="N456" s="305">
        <f t="shared" si="179"/>
        <v>1535495.03</v>
      </c>
      <c r="O456" s="298">
        <f t="shared" si="180"/>
        <v>1540338</v>
      </c>
      <c r="P456" s="435">
        <f t="shared" si="180"/>
        <v>0</v>
      </c>
      <c r="Q456" s="305">
        <f t="shared" si="180"/>
        <v>1540338</v>
      </c>
      <c r="R456" s="298">
        <f t="shared" si="180"/>
        <v>1540338</v>
      </c>
      <c r="S456" s="298">
        <f t="shared" si="180"/>
        <v>0</v>
      </c>
      <c r="T456" s="298">
        <f t="shared" si="180"/>
        <v>1540338</v>
      </c>
      <c r="U456" s="522"/>
    </row>
    <row r="457" spans="2:21" ht="25.5">
      <c r="B457" s="74" t="s">
        <v>86</v>
      </c>
      <c r="C457" s="77" t="s">
        <v>9</v>
      </c>
      <c r="D457" s="70" t="s">
        <v>174</v>
      </c>
      <c r="E457" s="70" t="s">
        <v>172</v>
      </c>
      <c r="F457" s="70" t="s">
        <v>172</v>
      </c>
      <c r="G457" s="70" t="s">
        <v>38</v>
      </c>
      <c r="H457" s="70" t="s">
        <v>172</v>
      </c>
      <c r="I457" s="256">
        <v>120</v>
      </c>
      <c r="J457" s="435">
        <v>0</v>
      </c>
      <c r="K457" s="316">
        <f>1208400+331938</f>
        <v>1540338</v>
      </c>
      <c r="L457" s="305">
        <v>1542252</v>
      </c>
      <c r="M457" s="305">
        <v>-6756.97</v>
      </c>
      <c r="N457" s="305">
        <f>M457+L457</f>
        <v>1535495.03</v>
      </c>
      <c r="O457" s="298">
        <v>1540338</v>
      </c>
      <c r="P457" s="435">
        <v>0</v>
      </c>
      <c r="Q457" s="305">
        <v>1540338</v>
      </c>
      <c r="R457" s="298">
        <f>O457</f>
        <v>1540338</v>
      </c>
      <c r="S457" s="298">
        <f>P457</f>
        <v>0</v>
      </c>
      <c r="T457" s="298">
        <f>Q457</f>
        <v>1540338</v>
      </c>
      <c r="U457" s="522"/>
    </row>
    <row r="458" spans="2:21">
      <c r="B458" s="169" t="s">
        <v>51</v>
      </c>
      <c r="C458" s="77" t="s">
        <v>9</v>
      </c>
      <c r="D458" s="70" t="s">
        <v>170</v>
      </c>
      <c r="E458" s="70" t="s">
        <v>172</v>
      </c>
      <c r="F458" s="70" t="s">
        <v>172</v>
      </c>
      <c r="G458" s="70" t="s">
        <v>173</v>
      </c>
      <c r="H458" s="70" t="s">
        <v>172</v>
      </c>
      <c r="I458" s="260"/>
      <c r="J458" s="435">
        <f t="shared" ref="J458:Q458" si="181">J459</f>
        <v>0</v>
      </c>
      <c r="K458" s="316">
        <f t="shared" si="181"/>
        <v>932700</v>
      </c>
      <c r="L458" s="305">
        <f t="shared" si="181"/>
        <v>932700</v>
      </c>
      <c r="M458" s="305">
        <f t="shared" si="181"/>
        <v>6756.9700000000012</v>
      </c>
      <c r="N458" s="305">
        <f t="shared" si="181"/>
        <v>939456.97</v>
      </c>
      <c r="O458" s="298">
        <f t="shared" si="181"/>
        <v>932700</v>
      </c>
      <c r="P458" s="435">
        <f t="shared" si="181"/>
        <v>0</v>
      </c>
      <c r="Q458" s="305">
        <f t="shared" si="181"/>
        <v>932700</v>
      </c>
      <c r="R458" s="298">
        <f>R459</f>
        <v>932700</v>
      </c>
      <c r="S458" s="298">
        <f>S459</f>
        <v>0</v>
      </c>
      <c r="T458" s="298">
        <f>T459</f>
        <v>932700</v>
      </c>
      <c r="U458" s="522"/>
    </row>
    <row r="459" spans="2:21" ht="25.5">
      <c r="B459" s="169" t="s">
        <v>42</v>
      </c>
      <c r="C459" s="77" t="s">
        <v>9</v>
      </c>
      <c r="D459" s="70" t="s">
        <v>170</v>
      </c>
      <c r="E459" s="70" t="s">
        <v>172</v>
      </c>
      <c r="F459" s="70" t="s">
        <v>172</v>
      </c>
      <c r="G459" s="70" t="s">
        <v>38</v>
      </c>
      <c r="H459" s="70" t="s">
        <v>172</v>
      </c>
      <c r="I459" s="260"/>
      <c r="J459" s="435">
        <f t="shared" ref="J459:P459" si="182">J460+J462</f>
        <v>0</v>
      </c>
      <c r="K459" s="316">
        <f t="shared" si="182"/>
        <v>932700</v>
      </c>
      <c r="L459" s="305">
        <f t="shared" si="182"/>
        <v>932700</v>
      </c>
      <c r="M459" s="305">
        <f t="shared" si="182"/>
        <v>6756.9700000000012</v>
      </c>
      <c r="N459" s="305">
        <f t="shared" si="182"/>
        <v>939456.97</v>
      </c>
      <c r="O459" s="298">
        <f t="shared" si="182"/>
        <v>932700</v>
      </c>
      <c r="P459" s="435">
        <f t="shared" si="182"/>
        <v>0</v>
      </c>
      <c r="Q459" s="305">
        <f>Q460+Q462</f>
        <v>932700</v>
      </c>
      <c r="R459" s="298">
        <f>R460+R462</f>
        <v>932700</v>
      </c>
      <c r="S459" s="298">
        <f>S460+S462</f>
        <v>0</v>
      </c>
      <c r="T459" s="298">
        <f>T460+T462</f>
        <v>932700</v>
      </c>
      <c r="U459" s="522"/>
    </row>
    <row r="460" spans="2:21" ht="51">
      <c r="B460" s="74" t="s">
        <v>96</v>
      </c>
      <c r="C460" s="77" t="s">
        <v>9</v>
      </c>
      <c r="D460" s="70" t="s">
        <v>170</v>
      </c>
      <c r="E460" s="70" t="s">
        <v>172</v>
      </c>
      <c r="F460" s="70" t="s">
        <v>172</v>
      </c>
      <c r="G460" s="70" t="s">
        <v>38</v>
      </c>
      <c r="H460" s="70" t="s">
        <v>172</v>
      </c>
      <c r="I460" s="256">
        <v>100</v>
      </c>
      <c r="J460" s="435">
        <f t="shared" ref="J460:Q460" si="183">J461</f>
        <v>0</v>
      </c>
      <c r="K460" s="316">
        <f t="shared" si="183"/>
        <v>891600</v>
      </c>
      <c r="L460" s="305">
        <f t="shared" si="183"/>
        <v>891600</v>
      </c>
      <c r="M460" s="305">
        <f t="shared" si="183"/>
        <v>24756.97</v>
      </c>
      <c r="N460" s="305">
        <f t="shared" si="183"/>
        <v>916356.97</v>
      </c>
      <c r="O460" s="298">
        <f t="shared" si="183"/>
        <v>891600</v>
      </c>
      <c r="P460" s="435">
        <f t="shared" si="183"/>
        <v>0</v>
      </c>
      <c r="Q460" s="305">
        <f t="shared" si="183"/>
        <v>891600</v>
      </c>
      <c r="R460" s="298">
        <f>R461</f>
        <v>891600</v>
      </c>
      <c r="S460" s="298">
        <f>S461</f>
        <v>0</v>
      </c>
      <c r="T460" s="298">
        <f>T461</f>
        <v>891600</v>
      </c>
      <c r="U460" s="522"/>
    </row>
    <row r="461" spans="2:21" ht="25.5">
      <c r="B461" s="74" t="s">
        <v>86</v>
      </c>
      <c r="C461" s="77" t="s">
        <v>9</v>
      </c>
      <c r="D461" s="70" t="s">
        <v>170</v>
      </c>
      <c r="E461" s="70" t="s">
        <v>172</v>
      </c>
      <c r="F461" s="70" t="s">
        <v>172</v>
      </c>
      <c r="G461" s="70" t="s">
        <v>38</v>
      </c>
      <c r="H461" s="70" t="s">
        <v>172</v>
      </c>
      <c r="I461" s="256">
        <v>120</v>
      </c>
      <c r="J461" s="435">
        <v>0</v>
      </c>
      <c r="K461" s="316">
        <v>891600</v>
      </c>
      <c r="L461" s="305">
        <f>K461+J461</f>
        <v>891600</v>
      </c>
      <c r="M461" s="305">
        <f>-3396.67+28153.64</f>
        <v>24756.97</v>
      </c>
      <c r="N461" s="305">
        <f>M461+L461</f>
        <v>916356.97</v>
      </c>
      <c r="O461" s="298">
        <v>891600</v>
      </c>
      <c r="P461" s="316">
        <v>0</v>
      </c>
      <c r="Q461" s="305">
        <v>891600</v>
      </c>
      <c r="R461" s="298">
        <v>891600</v>
      </c>
      <c r="S461" s="305">
        <v>0</v>
      </c>
      <c r="T461" s="305">
        <v>891600</v>
      </c>
      <c r="U461" s="522"/>
    </row>
    <row r="462" spans="2:21" ht="25.5">
      <c r="B462" s="74" t="s">
        <v>77</v>
      </c>
      <c r="C462" s="77" t="s">
        <v>9</v>
      </c>
      <c r="D462" s="70" t="s">
        <v>170</v>
      </c>
      <c r="E462" s="70" t="s">
        <v>172</v>
      </c>
      <c r="F462" s="70" t="s">
        <v>172</v>
      </c>
      <c r="G462" s="70" t="s">
        <v>38</v>
      </c>
      <c r="H462" s="70" t="s">
        <v>172</v>
      </c>
      <c r="I462" s="256" t="s">
        <v>78</v>
      </c>
      <c r="J462" s="435">
        <f t="shared" ref="J462:P462" si="184">J463</f>
        <v>0</v>
      </c>
      <c r="K462" s="316">
        <f t="shared" si="184"/>
        <v>41100</v>
      </c>
      <c r="L462" s="305">
        <f t="shared" si="184"/>
        <v>41100</v>
      </c>
      <c r="M462" s="305">
        <f t="shared" si="184"/>
        <v>-18000</v>
      </c>
      <c r="N462" s="305">
        <f t="shared" si="184"/>
        <v>23100</v>
      </c>
      <c r="O462" s="298">
        <f t="shared" si="184"/>
        <v>41100</v>
      </c>
      <c r="P462" s="435">
        <f t="shared" si="184"/>
        <v>0</v>
      </c>
      <c r="Q462" s="305">
        <f>Q463</f>
        <v>41100</v>
      </c>
      <c r="R462" s="298">
        <f>R463</f>
        <v>41100</v>
      </c>
      <c r="S462" s="298">
        <f>S463</f>
        <v>0</v>
      </c>
      <c r="T462" s="298">
        <f>T463</f>
        <v>41100</v>
      </c>
      <c r="U462" s="522"/>
    </row>
    <row r="463" spans="2:21" ht="25.5">
      <c r="B463" s="74" t="s">
        <v>79</v>
      </c>
      <c r="C463" s="77" t="s">
        <v>9</v>
      </c>
      <c r="D463" s="70" t="s">
        <v>170</v>
      </c>
      <c r="E463" s="70" t="s">
        <v>172</v>
      </c>
      <c r="F463" s="70" t="s">
        <v>172</v>
      </c>
      <c r="G463" s="70" t="s">
        <v>38</v>
      </c>
      <c r="H463" s="70" t="s">
        <v>172</v>
      </c>
      <c r="I463" s="256">
        <v>240</v>
      </c>
      <c r="J463" s="435">
        <v>0</v>
      </c>
      <c r="K463" s="316">
        <v>41100</v>
      </c>
      <c r="L463" s="305">
        <f>K463</f>
        <v>41100</v>
      </c>
      <c r="M463" s="305">
        <v>-18000</v>
      </c>
      <c r="N463" s="305">
        <f>M463+L463</f>
        <v>23100</v>
      </c>
      <c r="O463" s="298">
        <f t="shared" ref="O463:T463" si="185">L463</f>
        <v>41100</v>
      </c>
      <c r="P463" s="435">
        <v>0</v>
      </c>
      <c r="Q463" s="305">
        <v>41100</v>
      </c>
      <c r="R463" s="298">
        <f t="shared" si="185"/>
        <v>41100</v>
      </c>
      <c r="S463" s="298">
        <f t="shared" si="185"/>
        <v>0</v>
      </c>
      <c r="T463" s="298">
        <f t="shared" si="185"/>
        <v>41100</v>
      </c>
      <c r="U463" s="522"/>
    </row>
    <row r="464" spans="2:21" ht="25.5" hidden="1">
      <c r="B464" s="169" t="s">
        <v>42</v>
      </c>
      <c r="C464" s="83" t="s">
        <v>9</v>
      </c>
      <c r="D464" s="24" t="s">
        <v>172</v>
      </c>
      <c r="E464" s="24" t="s">
        <v>172</v>
      </c>
      <c r="F464" s="24" t="s">
        <v>172</v>
      </c>
      <c r="G464" s="24" t="s">
        <v>38</v>
      </c>
      <c r="H464" s="70" t="s">
        <v>172</v>
      </c>
      <c r="I464" s="256"/>
      <c r="J464" s="435">
        <f>J465+J467</f>
        <v>2141100</v>
      </c>
      <c r="K464" s="316">
        <f>K465+K467</f>
        <v>-2141100</v>
      </c>
      <c r="L464" s="298">
        <v>0</v>
      </c>
      <c r="M464" s="298">
        <v>0</v>
      </c>
      <c r="N464" s="305">
        <v>0</v>
      </c>
      <c r="O464" s="435">
        <f t="shared" ref="O464:T464" si="186">O465+O467</f>
        <v>0</v>
      </c>
      <c r="P464" s="316">
        <f t="shared" si="186"/>
        <v>0</v>
      </c>
      <c r="Q464" s="305">
        <f t="shared" si="186"/>
        <v>0</v>
      </c>
      <c r="R464" s="435">
        <f t="shared" si="186"/>
        <v>0</v>
      </c>
      <c r="S464" s="316">
        <f t="shared" si="186"/>
        <v>0</v>
      </c>
      <c r="T464" s="305">
        <f t="shared" si="186"/>
        <v>0</v>
      </c>
      <c r="U464" s="522"/>
    </row>
    <row r="465" spans="2:21" ht="51" hidden="1">
      <c r="B465" s="74" t="s">
        <v>96</v>
      </c>
      <c r="C465" s="83" t="s">
        <v>9</v>
      </c>
      <c r="D465" s="24" t="s">
        <v>172</v>
      </c>
      <c r="E465" s="24" t="s">
        <v>172</v>
      </c>
      <c r="F465" s="24" t="s">
        <v>172</v>
      </c>
      <c r="G465" s="24" t="s">
        <v>38</v>
      </c>
      <c r="H465" s="70" t="s">
        <v>172</v>
      </c>
      <c r="I465" s="256">
        <v>100</v>
      </c>
      <c r="J465" s="435">
        <f t="shared" ref="J465:Q465" si="187">J466</f>
        <v>2100000</v>
      </c>
      <c r="K465" s="316">
        <f t="shared" si="187"/>
        <v>-2100000</v>
      </c>
      <c r="L465" s="305">
        <f t="shared" si="187"/>
        <v>0</v>
      </c>
      <c r="M465" s="305">
        <f t="shared" si="187"/>
        <v>-2100000</v>
      </c>
      <c r="N465" s="305">
        <f t="shared" si="187"/>
        <v>-2100000</v>
      </c>
      <c r="O465" s="298">
        <f t="shared" si="187"/>
        <v>0</v>
      </c>
      <c r="P465" s="435">
        <f t="shared" si="187"/>
        <v>0</v>
      </c>
      <c r="Q465" s="305">
        <f t="shared" si="187"/>
        <v>0</v>
      </c>
      <c r="R465" s="298">
        <f>R466</f>
        <v>0</v>
      </c>
      <c r="S465" s="298">
        <f>S466</f>
        <v>0</v>
      </c>
      <c r="T465" s="298">
        <f>T466</f>
        <v>0</v>
      </c>
      <c r="U465" s="522"/>
    </row>
    <row r="466" spans="2:21" ht="25.5" hidden="1">
      <c r="B466" s="74" t="s">
        <v>86</v>
      </c>
      <c r="C466" s="83" t="s">
        <v>9</v>
      </c>
      <c r="D466" s="24" t="s">
        <v>172</v>
      </c>
      <c r="E466" s="24" t="s">
        <v>172</v>
      </c>
      <c r="F466" s="24" t="s">
        <v>172</v>
      </c>
      <c r="G466" s="24" t="s">
        <v>38</v>
      </c>
      <c r="H466" s="70" t="s">
        <v>172</v>
      </c>
      <c r="I466" s="256">
        <v>120</v>
      </c>
      <c r="J466" s="435">
        <v>2100000</v>
      </c>
      <c r="K466" s="316">
        <v>-2100000</v>
      </c>
      <c r="L466" s="305">
        <f>K466+J466</f>
        <v>0</v>
      </c>
      <c r="M466" s="305">
        <f>L466+K466</f>
        <v>-2100000</v>
      </c>
      <c r="N466" s="305">
        <f>M466+L466</f>
        <v>-2100000</v>
      </c>
      <c r="O466" s="298">
        <v>0</v>
      </c>
      <c r="P466" s="435">
        <v>0</v>
      </c>
      <c r="Q466" s="305">
        <v>0</v>
      </c>
      <c r="R466" s="298">
        <v>0</v>
      </c>
      <c r="S466" s="298">
        <v>0</v>
      </c>
      <c r="T466" s="298">
        <v>0</v>
      </c>
      <c r="U466" s="522"/>
    </row>
    <row r="467" spans="2:21" ht="25.5" hidden="1">
      <c r="B467" s="74" t="s">
        <v>77</v>
      </c>
      <c r="C467" s="83" t="s">
        <v>9</v>
      </c>
      <c r="D467" s="24" t="s">
        <v>172</v>
      </c>
      <c r="E467" s="24" t="s">
        <v>172</v>
      </c>
      <c r="F467" s="24" t="s">
        <v>172</v>
      </c>
      <c r="G467" s="24" t="s">
        <v>38</v>
      </c>
      <c r="H467" s="70" t="s">
        <v>172</v>
      </c>
      <c r="I467" s="256">
        <v>200</v>
      </c>
      <c r="J467" s="435">
        <f>J468</f>
        <v>41100</v>
      </c>
      <c r="K467" s="316">
        <f>K468</f>
        <v>-41100</v>
      </c>
      <c r="L467" s="305">
        <f>L468</f>
        <v>0</v>
      </c>
      <c r="M467" s="305">
        <f>M468</f>
        <v>-41100</v>
      </c>
      <c r="N467" s="305">
        <f>N468</f>
        <v>-41100</v>
      </c>
      <c r="O467" s="298">
        <v>0</v>
      </c>
      <c r="P467" s="435">
        <v>0</v>
      </c>
      <c r="Q467" s="305">
        <v>0</v>
      </c>
      <c r="R467" s="298">
        <f>R468</f>
        <v>0</v>
      </c>
      <c r="S467" s="298">
        <f>S468</f>
        <v>0</v>
      </c>
      <c r="T467" s="298">
        <f>T468</f>
        <v>0</v>
      </c>
      <c r="U467" s="522"/>
    </row>
    <row r="468" spans="2:21" ht="25.5" hidden="1">
      <c r="B468" s="188" t="s">
        <v>79</v>
      </c>
      <c r="C468" s="195" t="s">
        <v>9</v>
      </c>
      <c r="D468" s="142" t="s">
        <v>172</v>
      </c>
      <c r="E468" s="142" t="s">
        <v>172</v>
      </c>
      <c r="F468" s="142" t="s">
        <v>172</v>
      </c>
      <c r="G468" s="142" t="s">
        <v>38</v>
      </c>
      <c r="H468" s="99" t="s">
        <v>172</v>
      </c>
      <c r="I468" s="262">
        <v>240</v>
      </c>
      <c r="J468" s="483">
        <v>41100</v>
      </c>
      <c r="K468" s="351">
        <v>-41100</v>
      </c>
      <c r="L468" s="306">
        <f>K468+J468</f>
        <v>0</v>
      </c>
      <c r="M468" s="306">
        <f>L468+K468</f>
        <v>-41100</v>
      </c>
      <c r="N468" s="306">
        <f>M468+L468</f>
        <v>-41100</v>
      </c>
      <c r="O468" s="311">
        <v>0</v>
      </c>
      <c r="P468" s="483">
        <v>0</v>
      </c>
      <c r="Q468" s="306">
        <v>0</v>
      </c>
      <c r="R468" s="311">
        <v>0</v>
      </c>
      <c r="S468" s="311">
        <v>0</v>
      </c>
      <c r="T468" s="311">
        <v>0</v>
      </c>
      <c r="U468" s="522"/>
    </row>
    <row r="469" spans="2:21">
      <c r="B469" s="184"/>
      <c r="C469" s="196"/>
      <c r="D469" s="197"/>
      <c r="E469" s="197"/>
      <c r="F469" s="197"/>
      <c r="G469" s="197"/>
      <c r="H469" s="379"/>
      <c r="I469" s="254"/>
      <c r="J469" s="481"/>
      <c r="K469" s="314"/>
      <c r="L469" s="309"/>
      <c r="M469" s="309"/>
      <c r="N469" s="309"/>
      <c r="O469" s="310"/>
      <c r="P469" s="314"/>
      <c r="Q469" s="309"/>
      <c r="R469" s="310"/>
      <c r="S469" s="481"/>
      <c r="T469" s="309"/>
      <c r="U469" s="522"/>
    </row>
    <row r="470" spans="2:21" ht="31.5">
      <c r="B470" s="165" t="s">
        <v>45</v>
      </c>
      <c r="C470" s="194" t="s">
        <v>10</v>
      </c>
      <c r="D470" s="116" t="s">
        <v>172</v>
      </c>
      <c r="E470" s="116" t="s">
        <v>172</v>
      </c>
      <c r="F470" s="116" t="s">
        <v>172</v>
      </c>
      <c r="G470" s="116" t="s">
        <v>173</v>
      </c>
      <c r="H470" s="258" t="s">
        <v>172</v>
      </c>
      <c r="I470" s="256"/>
      <c r="J470" s="482">
        <f>J474+J479+J492+J471+J484+J489</f>
        <v>62263196.630000003</v>
      </c>
      <c r="K470" s="315">
        <f>K474+K479+K492+K471+K484+K489</f>
        <v>0</v>
      </c>
      <c r="L470" s="304">
        <f>L474+L479+L492+L471+L484+L489+L503</f>
        <v>68714826.850000009</v>
      </c>
      <c r="M470" s="304">
        <f t="shared" ref="M470:T470" si="188">M474+M479+M492+M471+M484+M489+M503</f>
        <v>-5456754.8000000007</v>
      </c>
      <c r="N470" s="304">
        <f t="shared" si="188"/>
        <v>63258072.049999997</v>
      </c>
      <c r="O470" s="296">
        <f t="shared" si="188"/>
        <v>66447918.440000005</v>
      </c>
      <c r="P470" s="315">
        <f t="shared" si="188"/>
        <v>-4194977.46</v>
      </c>
      <c r="Q470" s="304">
        <f>Q474+Q479+Q492+Q471+Q484+Q489+Q503</f>
        <v>62252940.980000004</v>
      </c>
      <c r="R470" s="296">
        <f t="shared" si="188"/>
        <v>66529164.780000001</v>
      </c>
      <c r="S470" s="482">
        <f t="shared" si="188"/>
        <v>-4194977.46</v>
      </c>
      <c r="T470" s="304">
        <f t="shared" si="188"/>
        <v>62334187.32</v>
      </c>
      <c r="U470" s="522"/>
    </row>
    <row r="471" spans="2:21" ht="38.25">
      <c r="B471" s="74" t="s">
        <v>252</v>
      </c>
      <c r="C471" s="77" t="s">
        <v>10</v>
      </c>
      <c r="D471" s="70" t="s">
        <v>172</v>
      </c>
      <c r="E471" s="70" t="s">
        <v>172</v>
      </c>
      <c r="F471" s="70" t="s">
        <v>172</v>
      </c>
      <c r="G471" s="70" t="s">
        <v>250</v>
      </c>
      <c r="H471" s="72" t="s">
        <v>172</v>
      </c>
      <c r="I471" s="256"/>
      <c r="J471" s="435">
        <f t="shared" ref="J471:T472" si="189">J472</f>
        <v>141147.63</v>
      </c>
      <c r="K471" s="316">
        <f t="shared" si="189"/>
        <v>0</v>
      </c>
      <c r="L471" s="305">
        <f t="shared" si="189"/>
        <v>134538.66</v>
      </c>
      <c r="M471" s="305">
        <f t="shared" si="189"/>
        <v>0</v>
      </c>
      <c r="N471" s="305">
        <f t="shared" si="189"/>
        <v>134538.66</v>
      </c>
      <c r="O471" s="298">
        <f t="shared" si="189"/>
        <v>2902.02</v>
      </c>
      <c r="P471" s="316">
        <f t="shared" si="189"/>
        <v>0</v>
      </c>
      <c r="Q471" s="305">
        <f t="shared" si="189"/>
        <v>2902.02</v>
      </c>
      <c r="R471" s="298">
        <f t="shared" si="189"/>
        <v>2586.8000000000002</v>
      </c>
      <c r="S471" s="435">
        <f t="shared" si="189"/>
        <v>0</v>
      </c>
      <c r="T471" s="305">
        <f t="shared" si="189"/>
        <v>2586.8000000000002</v>
      </c>
      <c r="U471" s="522"/>
    </row>
    <row r="472" spans="2:21" ht="25.5">
      <c r="B472" s="74" t="s">
        <v>77</v>
      </c>
      <c r="C472" s="77" t="s">
        <v>10</v>
      </c>
      <c r="D472" s="70" t="s">
        <v>172</v>
      </c>
      <c r="E472" s="70" t="s">
        <v>172</v>
      </c>
      <c r="F472" s="70" t="s">
        <v>172</v>
      </c>
      <c r="G472" s="70" t="s">
        <v>250</v>
      </c>
      <c r="H472" s="72" t="s">
        <v>172</v>
      </c>
      <c r="I472" s="256" t="s">
        <v>78</v>
      </c>
      <c r="J472" s="435">
        <f t="shared" si="189"/>
        <v>141147.63</v>
      </c>
      <c r="K472" s="316">
        <f t="shared" si="189"/>
        <v>0</v>
      </c>
      <c r="L472" s="305">
        <f t="shared" si="189"/>
        <v>134538.66</v>
      </c>
      <c r="M472" s="305">
        <f t="shared" si="189"/>
        <v>0</v>
      </c>
      <c r="N472" s="305">
        <f t="shared" si="189"/>
        <v>134538.66</v>
      </c>
      <c r="O472" s="298">
        <f t="shared" si="189"/>
        <v>2902.02</v>
      </c>
      <c r="P472" s="316">
        <f t="shared" si="189"/>
        <v>0</v>
      </c>
      <c r="Q472" s="305">
        <f t="shared" si="189"/>
        <v>2902.02</v>
      </c>
      <c r="R472" s="298">
        <f t="shared" si="189"/>
        <v>2586.8000000000002</v>
      </c>
      <c r="S472" s="435">
        <f t="shared" si="189"/>
        <v>0</v>
      </c>
      <c r="T472" s="305">
        <f t="shared" si="189"/>
        <v>2586.8000000000002</v>
      </c>
      <c r="U472" s="522"/>
    </row>
    <row r="473" spans="2:21" ht="25.5">
      <c r="B473" s="74" t="s">
        <v>79</v>
      </c>
      <c r="C473" s="77" t="s">
        <v>10</v>
      </c>
      <c r="D473" s="70" t="s">
        <v>172</v>
      </c>
      <c r="E473" s="70" t="s">
        <v>172</v>
      </c>
      <c r="F473" s="70" t="s">
        <v>172</v>
      </c>
      <c r="G473" s="70" t="s">
        <v>250</v>
      </c>
      <c r="H473" s="72" t="s">
        <v>172</v>
      </c>
      <c r="I473" s="256" t="s">
        <v>80</v>
      </c>
      <c r="J473" s="435">
        <v>141147.63</v>
      </c>
      <c r="K473" s="316">
        <v>0</v>
      </c>
      <c r="L473" s="321">
        <v>134538.66</v>
      </c>
      <c r="M473" s="321">
        <v>0</v>
      </c>
      <c r="N473" s="321">
        <f>M473+L473</f>
        <v>134538.66</v>
      </c>
      <c r="O473" s="319">
        <v>2902.02</v>
      </c>
      <c r="P473" s="317">
        <v>0</v>
      </c>
      <c r="Q473" s="321">
        <f>P473+O473</f>
        <v>2902.02</v>
      </c>
      <c r="R473" s="319">
        <v>2586.8000000000002</v>
      </c>
      <c r="S473" s="420">
        <v>0</v>
      </c>
      <c r="T473" s="321">
        <f>S473+R473</f>
        <v>2586.8000000000002</v>
      </c>
      <c r="U473" s="522"/>
    </row>
    <row r="474" spans="2:21" ht="51">
      <c r="B474" s="74" t="s">
        <v>155</v>
      </c>
      <c r="C474" s="83" t="s">
        <v>10</v>
      </c>
      <c r="D474" s="24" t="s">
        <v>172</v>
      </c>
      <c r="E474" s="24" t="s">
        <v>172</v>
      </c>
      <c r="F474" s="24" t="s">
        <v>172</v>
      </c>
      <c r="G474" s="24">
        <v>7869</v>
      </c>
      <c r="H474" s="72" t="s">
        <v>172</v>
      </c>
      <c r="I474" s="256"/>
      <c r="J474" s="435">
        <f t="shared" ref="J474:Q474" si="190">J475+J477</f>
        <v>28000</v>
      </c>
      <c r="K474" s="316">
        <f t="shared" si="190"/>
        <v>0</v>
      </c>
      <c r="L474" s="305">
        <f t="shared" si="190"/>
        <v>28000</v>
      </c>
      <c r="M474" s="305">
        <f t="shared" si="190"/>
        <v>0</v>
      </c>
      <c r="N474" s="305">
        <f t="shared" si="190"/>
        <v>28000</v>
      </c>
      <c r="O474" s="298">
        <f t="shared" si="190"/>
        <v>28000</v>
      </c>
      <c r="P474" s="316">
        <f t="shared" si="190"/>
        <v>0</v>
      </c>
      <c r="Q474" s="305">
        <f t="shared" si="190"/>
        <v>28000</v>
      </c>
      <c r="R474" s="298">
        <f>R475+R477</f>
        <v>28000</v>
      </c>
      <c r="S474" s="435">
        <f>S475+S477</f>
        <v>0</v>
      </c>
      <c r="T474" s="305">
        <f>T475+T477</f>
        <v>28000</v>
      </c>
      <c r="U474" s="522"/>
    </row>
    <row r="475" spans="2:21" ht="51">
      <c r="B475" s="74" t="s">
        <v>96</v>
      </c>
      <c r="C475" s="83" t="s">
        <v>10</v>
      </c>
      <c r="D475" s="24" t="s">
        <v>172</v>
      </c>
      <c r="E475" s="24" t="s">
        <v>172</v>
      </c>
      <c r="F475" s="24" t="s">
        <v>172</v>
      </c>
      <c r="G475" s="24">
        <v>7869</v>
      </c>
      <c r="H475" s="72" t="s">
        <v>172</v>
      </c>
      <c r="I475" s="256">
        <v>100</v>
      </c>
      <c r="J475" s="435">
        <f t="shared" ref="J475:Q475" si="191">J476</f>
        <v>4400</v>
      </c>
      <c r="K475" s="316">
        <f t="shared" si="191"/>
        <v>0</v>
      </c>
      <c r="L475" s="305">
        <f t="shared" si="191"/>
        <v>4400</v>
      </c>
      <c r="M475" s="305">
        <f t="shared" si="191"/>
        <v>0</v>
      </c>
      <c r="N475" s="305">
        <f t="shared" si="191"/>
        <v>4400</v>
      </c>
      <c r="O475" s="298">
        <f t="shared" si="191"/>
        <v>4400</v>
      </c>
      <c r="P475" s="316">
        <f t="shared" si="191"/>
        <v>0</v>
      </c>
      <c r="Q475" s="305">
        <f t="shared" si="191"/>
        <v>4400</v>
      </c>
      <c r="R475" s="298">
        <f>R476</f>
        <v>4400</v>
      </c>
      <c r="S475" s="435">
        <f>S476</f>
        <v>0</v>
      </c>
      <c r="T475" s="305">
        <f>T476</f>
        <v>4400</v>
      </c>
      <c r="U475" s="522"/>
    </row>
    <row r="476" spans="2:21" ht="25.5">
      <c r="B476" s="74" t="s">
        <v>86</v>
      </c>
      <c r="C476" s="83" t="s">
        <v>10</v>
      </c>
      <c r="D476" s="24" t="s">
        <v>172</v>
      </c>
      <c r="E476" s="24" t="s">
        <v>172</v>
      </c>
      <c r="F476" s="24" t="s">
        <v>172</v>
      </c>
      <c r="G476" s="24">
        <v>7869</v>
      </c>
      <c r="H476" s="72" t="s">
        <v>172</v>
      </c>
      <c r="I476" s="256">
        <v>120</v>
      </c>
      <c r="J476" s="435">
        <v>4400</v>
      </c>
      <c r="K476" s="316">
        <v>0</v>
      </c>
      <c r="L476" s="305">
        <v>4400</v>
      </c>
      <c r="M476" s="305">
        <v>0</v>
      </c>
      <c r="N476" s="305">
        <v>4400</v>
      </c>
      <c r="O476" s="298">
        <v>4400</v>
      </c>
      <c r="P476" s="316">
        <v>0</v>
      </c>
      <c r="Q476" s="305">
        <v>4400</v>
      </c>
      <c r="R476" s="298">
        <v>4400</v>
      </c>
      <c r="S476" s="435">
        <v>0</v>
      </c>
      <c r="T476" s="305">
        <v>4400</v>
      </c>
      <c r="U476" s="522"/>
    </row>
    <row r="477" spans="2:21" ht="25.5">
      <c r="B477" s="74" t="s">
        <v>77</v>
      </c>
      <c r="C477" s="83" t="s">
        <v>10</v>
      </c>
      <c r="D477" s="24" t="s">
        <v>172</v>
      </c>
      <c r="E477" s="24" t="s">
        <v>172</v>
      </c>
      <c r="F477" s="24" t="s">
        <v>172</v>
      </c>
      <c r="G477" s="24" t="s">
        <v>49</v>
      </c>
      <c r="H477" s="72" t="s">
        <v>172</v>
      </c>
      <c r="I477" s="256">
        <v>200</v>
      </c>
      <c r="J477" s="435">
        <f t="shared" ref="J477:Q477" si="192">J478</f>
        <v>23600</v>
      </c>
      <c r="K477" s="316">
        <f t="shared" si="192"/>
        <v>0</v>
      </c>
      <c r="L477" s="305">
        <f t="shared" si="192"/>
        <v>23600</v>
      </c>
      <c r="M477" s="305">
        <f t="shared" si="192"/>
        <v>0</v>
      </c>
      <c r="N477" s="305">
        <f t="shared" si="192"/>
        <v>23600</v>
      </c>
      <c r="O477" s="298">
        <f t="shared" si="192"/>
        <v>23600</v>
      </c>
      <c r="P477" s="316">
        <f t="shared" si="192"/>
        <v>0</v>
      </c>
      <c r="Q477" s="305">
        <f t="shared" si="192"/>
        <v>23600</v>
      </c>
      <c r="R477" s="298">
        <f>R478</f>
        <v>23600</v>
      </c>
      <c r="S477" s="435">
        <f>S478</f>
        <v>0</v>
      </c>
      <c r="T477" s="305">
        <f>T478</f>
        <v>23600</v>
      </c>
      <c r="U477" s="522"/>
    </row>
    <row r="478" spans="2:21" ht="25.5">
      <c r="B478" s="74" t="s">
        <v>79</v>
      </c>
      <c r="C478" s="83" t="s">
        <v>10</v>
      </c>
      <c r="D478" s="24" t="s">
        <v>172</v>
      </c>
      <c r="E478" s="24" t="s">
        <v>172</v>
      </c>
      <c r="F478" s="24" t="s">
        <v>172</v>
      </c>
      <c r="G478" s="24" t="s">
        <v>49</v>
      </c>
      <c r="H478" s="72" t="s">
        <v>172</v>
      </c>
      <c r="I478" s="256">
        <v>240</v>
      </c>
      <c r="J478" s="435">
        <v>23600</v>
      </c>
      <c r="K478" s="316">
        <v>0</v>
      </c>
      <c r="L478" s="305">
        <v>23600</v>
      </c>
      <c r="M478" s="305">
        <v>0</v>
      </c>
      <c r="N478" s="305">
        <v>23600</v>
      </c>
      <c r="O478" s="298">
        <v>23600</v>
      </c>
      <c r="P478" s="316">
        <v>0</v>
      </c>
      <c r="Q478" s="305">
        <v>23600</v>
      </c>
      <c r="R478" s="298">
        <v>23600</v>
      </c>
      <c r="S478" s="435">
        <v>0</v>
      </c>
      <c r="T478" s="305">
        <v>23600</v>
      </c>
      <c r="U478" s="522"/>
    </row>
    <row r="479" spans="2:21">
      <c r="B479" s="74" t="s">
        <v>162</v>
      </c>
      <c r="C479" s="83" t="s">
        <v>10</v>
      </c>
      <c r="D479" s="24" t="s">
        <v>172</v>
      </c>
      <c r="E479" s="24" t="s">
        <v>172</v>
      </c>
      <c r="F479" s="24" t="s">
        <v>172</v>
      </c>
      <c r="G479" s="24" t="s">
        <v>163</v>
      </c>
      <c r="H479" s="72" t="s">
        <v>172</v>
      </c>
      <c r="I479" s="256"/>
      <c r="J479" s="435">
        <f t="shared" ref="J479:Q479" si="193">J480+J482</f>
        <v>464749</v>
      </c>
      <c r="K479" s="316">
        <f t="shared" si="193"/>
        <v>0</v>
      </c>
      <c r="L479" s="305">
        <f t="shared" si="193"/>
        <v>464749</v>
      </c>
      <c r="M479" s="305">
        <f t="shared" si="193"/>
        <v>0</v>
      </c>
      <c r="N479" s="305">
        <f t="shared" si="193"/>
        <v>464749</v>
      </c>
      <c r="O479" s="298">
        <f t="shared" si="193"/>
        <v>481538.96</v>
      </c>
      <c r="P479" s="316">
        <f t="shared" si="193"/>
        <v>0</v>
      </c>
      <c r="Q479" s="305">
        <f t="shared" si="193"/>
        <v>481538.96</v>
      </c>
      <c r="R479" s="298">
        <f>R480+R482</f>
        <v>499000.52</v>
      </c>
      <c r="S479" s="435">
        <f>S480+S482</f>
        <v>0</v>
      </c>
      <c r="T479" s="305">
        <f>T480+T482</f>
        <v>499000.52</v>
      </c>
      <c r="U479" s="522"/>
    </row>
    <row r="480" spans="2:21" ht="51">
      <c r="B480" s="74" t="s">
        <v>96</v>
      </c>
      <c r="C480" s="83" t="s">
        <v>10</v>
      </c>
      <c r="D480" s="24" t="s">
        <v>172</v>
      </c>
      <c r="E480" s="24" t="s">
        <v>172</v>
      </c>
      <c r="F480" s="24" t="s">
        <v>172</v>
      </c>
      <c r="G480" s="24" t="s">
        <v>163</v>
      </c>
      <c r="H480" s="72" t="s">
        <v>172</v>
      </c>
      <c r="I480" s="256">
        <v>100</v>
      </c>
      <c r="J480" s="435">
        <f t="shared" ref="J480:Q480" si="194">J481</f>
        <v>402400</v>
      </c>
      <c r="K480" s="316">
        <f t="shared" si="194"/>
        <v>0</v>
      </c>
      <c r="L480" s="305">
        <f t="shared" si="194"/>
        <v>402400</v>
      </c>
      <c r="M480" s="305">
        <f t="shared" si="194"/>
        <v>0</v>
      </c>
      <c r="N480" s="305">
        <f t="shared" si="194"/>
        <v>402400</v>
      </c>
      <c r="O480" s="298">
        <f t="shared" si="194"/>
        <v>417400</v>
      </c>
      <c r="P480" s="316">
        <f t="shared" si="194"/>
        <v>0</v>
      </c>
      <c r="Q480" s="305">
        <f t="shared" si="194"/>
        <v>417400</v>
      </c>
      <c r="R480" s="298">
        <f>R481</f>
        <v>436600</v>
      </c>
      <c r="S480" s="435">
        <f>S481</f>
        <v>0</v>
      </c>
      <c r="T480" s="305">
        <f>T481</f>
        <v>436600</v>
      </c>
      <c r="U480" s="522"/>
    </row>
    <row r="481" spans="2:21" ht="25.5">
      <c r="B481" s="74" t="s">
        <v>86</v>
      </c>
      <c r="C481" s="83" t="s">
        <v>10</v>
      </c>
      <c r="D481" s="24" t="s">
        <v>172</v>
      </c>
      <c r="E481" s="24" t="s">
        <v>172</v>
      </c>
      <c r="F481" s="24" t="s">
        <v>172</v>
      </c>
      <c r="G481" s="24" t="s">
        <v>163</v>
      </c>
      <c r="H481" s="72" t="s">
        <v>172</v>
      </c>
      <c r="I481" s="256">
        <v>120</v>
      </c>
      <c r="J481" s="435">
        <v>402400</v>
      </c>
      <c r="K481" s="316">
        <v>0</v>
      </c>
      <c r="L481" s="305">
        <v>402400</v>
      </c>
      <c r="M481" s="305">
        <v>0</v>
      </c>
      <c r="N481" s="305">
        <v>402400</v>
      </c>
      <c r="O481" s="298">
        <v>417400</v>
      </c>
      <c r="P481" s="316">
        <v>0</v>
      </c>
      <c r="Q481" s="305">
        <v>417400</v>
      </c>
      <c r="R481" s="298">
        <v>436600</v>
      </c>
      <c r="S481" s="435">
        <v>0</v>
      </c>
      <c r="T481" s="305">
        <v>436600</v>
      </c>
      <c r="U481" s="522"/>
    </row>
    <row r="482" spans="2:21" ht="25.5">
      <c r="B482" s="74" t="s">
        <v>77</v>
      </c>
      <c r="C482" s="83" t="s">
        <v>10</v>
      </c>
      <c r="D482" s="24" t="s">
        <v>172</v>
      </c>
      <c r="E482" s="24" t="s">
        <v>172</v>
      </c>
      <c r="F482" s="24" t="s">
        <v>172</v>
      </c>
      <c r="G482" s="24" t="s">
        <v>163</v>
      </c>
      <c r="H482" s="72" t="s">
        <v>172</v>
      </c>
      <c r="I482" s="256">
        <v>200</v>
      </c>
      <c r="J482" s="435">
        <f t="shared" ref="J482:Q482" si="195">J483</f>
        <v>62349</v>
      </c>
      <c r="K482" s="316">
        <f t="shared" si="195"/>
        <v>0</v>
      </c>
      <c r="L482" s="305">
        <f t="shared" si="195"/>
        <v>62349</v>
      </c>
      <c r="M482" s="305">
        <f t="shared" si="195"/>
        <v>0</v>
      </c>
      <c r="N482" s="305">
        <f t="shared" si="195"/>
        <v>62349</v>
      </c>
      <c r="O482" s="298">
        <f t="shared" si="195"/>
        <v>64138.96</v>
      </c>
      <c r="P482" s="316">
        <f t="shared" si="195"/>
        <v>0</v>
      </c>
      <c r="Q482" s="305">
        <f t="shared" si="195"/>
        <v>64138.96</v>
      </c>
      <c r="R482" s="298">
        <f>R483</f>
        <v>62400.52</v>
      </c>
      <c r="S482" s="435">
        <f>S483</f>
        <v>0</v>
      </c>
      <c r="T482" s="305">
        <f>T483</f>
        <v>62400.52</v>
      </c>
      <c r="U482" s="522"/>
    </row>
    <row r="483" spans="2:21" ht="25.5">
      <c r="B483" s="74" t="s">
        <v>79</v>
      </c>
      <c r="C483" s="83" t="s">
        <v>10</v>
      </c>
      <c r="D483" s="24" t="s">
        <v>172</v>
      </c>
      <c r="E483" s="24" t="s">
        <v>172</v>
      </c>
      <c r="F483" s="24" t="s">
        <v>172</v>
      </c>
      <c r="G483" s="24" t="s">
        <v>163</v>
      </c>
      <c r="H483" s="72" t="s">
        <v>172</v>
      </c>
      <c r="I483" s="256">
        <v>240</v>
      </c>
      <c r="J483" s="435">
        <v>62349</v>
      </c>
      <c r="K483" s="316">
        <v>0</v>
      </c>
      <c r="L483" s="305">
        <v>62349</v>
      </c>
      <c r="M483" s="305">
        <v>0</v>
      </c>
      <c r="N483" s="305">
        <v>62349</v>
      </c>
      <c r="O483" s="298">
        <v>64138.96</v>
      </c>
      <c r="P483" s="316">
        <v>0</v>
      </c>
      <c r="Q483" s="305">
        <v>64138.96</v>
      </c>
      <c r="R483" s="298">
        <v>62400.52</v>
      </c>
      <c r="S483" s="435">
        <v>0</v>
      </c>
      <c r="T483" s="305">
        <v>62400.52</v>
      </c>
      <c r="U483" s="522"/>
    </row>
    <row r="484" spans="2:21" ht="25.5">
      <c r="B484" s="74" t="s">
        <v>35</v>
      </c>
      <c r="C484" s="83" t="s">
        <v>10</v>
      </c>
      <c r="D484" s="24" t="s">
        <v>172</v>
      </c>
      <c r="E484" s="24" t="s">
        <v>172</v>
      </c>
      <c r="F484" s="24" t="s">
        <v>172</v>
      </c>
      <c r="G484" s="24" t="s">
        <v>267</v>
      </c>
      <c r="H484" s="72" t="s">
        <v>174</v>
      </c>
      <c r="I484" s="256"/>
      <c r="J484" s="435">
        <f t="shared" ref="J484:Q484" si="196">J485+J487</f>
        <v>1961900</v>
      </c>
      <c r="K484" s="316">
        <f t="shared" si="196"/>
        <v>0</v>
      </c>
      <c r="L484" s="305">
        <f t="shared" si="196"/>
        <v>1961900</v>
      </c>
      <c r="M484" s="305">
        <f t="shared" si="196"/>
        <v>0</v>
      </c>
      <c r="N484" s="305">
        <f t="shared" si="196"/>
        <v>1961900</v>
      </c>
      <c r="O484" s="298">
        <f t="shared" si="196"/>
        <v>2073100</v>
      </c>
      <c r="P484" s="316">
        <f t="shared" si="196"/>
        <v>0</v>
      </c>
      <c r="Q484" s="305">
        <f t="shared" si="196"/>
        <v>2073100</v>
      </c>
      <c r="R484" s="298">
        <f>R485+R487</f>
        <v>2137200</v>
      </c>
      <c r="S484" s="435">
        <f>S485+S487</f>
        <v>0</v>
      </c>
      <c r="T484" s="305">
        <f>T485+T487</f>
        <v>2137200</v>
      </c>
      <c r="U484" s="522"/>
    </row>
    <row r="485" spans="2:21" ht="51">
      <c r="B485" s="74" t="s">
        <v>96</v>
      </c>
      <c r="C485" s="83" t="s">
        <v>10</v>
      </c>
      <c r="D485" s="24" t="s">
        <v>172</v>
      </c>
      <c r="E485" s="24" t="s">
        <v>172</v>
      </c>
      <c r="F485" s="24" t="s">
        <v>172</v>
      </c>
      <c r="G485" s="24" t="s">
        <v>267</v>
      </c>
      <c r="H485" s="72" t="s">
        <v>174</v>
      </c>
      <c r="I485" s="256">
        <v>100</v>
      </c>
      <c r="J485" s="435">
        <f t="shared" ref="J485:Q485" si="197">J486</f>
        <v>1879400</v>
      </c>
      <c r="K485" s="316">
        <f t="shared" si="197"/>
        <v>0</v>
      </c>
      <c r="L485" s="305">
        <f t="shared" si="197"/>
        <v>1879400</v>
      </c>
      <c r="M485" s="305">
        <f t="shared" si="197"/>
        <v>-5000</v>
      </c>
      <c r="N485" s="305">
        <f t="shared" si="197"/>
        <v>1874400</v>
      </c>
      <c r="O485" s="298">
        <f t="shared" si="197"/>
        <v>1912000</v>
      </c>
      <c r="P485" s="316">
        <f t="shared" si="197"/>
        <v>0</v>
      </c>
      <c r="Q485" s="305">
        <f t="shared" si="197"/>
        <v>1912000</v>
      </c>
      <c r="R485" s="298">
        <f>R486</f>
        <v>2027600</v>
      </c>
      <c r="S485" s="435">
        <f>S486</f>
        <v>0</v>
      </c>
      <c r="T485" s="305">
        <f>T486</f>
        <v>2027600</v>
      </c>
      <c r="U485" s="522"/>
    </row>
    <row r="486" spans="2:21" ht="25.5">
      <c r="B486" s="74" t="s">
        <v>86</v>
      </c>
      <c r="C486" s="83" t="s">
        <v>10</v>
      </c>
      <c r="D486" s="24" t="s">
        <v>172</v>
      </c>
      <c r="E486" s="24" t="s">
        <v>172</v>
      </c>
      <c r="F486" s="24" t="s">
        <v>172</v>
      </c>
      <c r="G486" s="24" t="s">
        <v>267</v>
      </c>
      <c r="H486" s="72" t="s">
        <v>174</v>
      </c>
      <c r="I486" s="256">
        <v>120</v>
      </c>
      <c r="J486" s="420">
        <f>1814400+65000</f>
        <v>1879400</v>
      </c>
      <c r="K486" s="317">
        <v>0</v>
      </c>
      <c r="L486" s="321">
        <f>1814400+65000</f>
        <v>1879400</v>
      </c>
      <c r="M486" s="321">
        <v>-5000</v>
      </c>
      <c r="N486" s="321">
        <f>M486+L486</f>
        <v>1874400</v>
      </c>
      <c r="O486" s="319">
        <f>1887000+25000</f>
        <v>1912000</v>
      </c>
      <c r="P486" s="317">
        <v>0</v>
      </c>
      <c r="Q486" s="321">
        <f>1887000+25000</f>
        <v>1912000</v>
      </c>
      <c r="R486" s="319">
        <f>1962600+65000</f>
        <v>2027600</v>
      </c>
      <c r="S486" s="420">
        <v>0</v>
      </c>
      <c r="T486" s="321">
        <f>1962600+65000</f>
        <v>2027600</v>
      </c>
      <c r="U486" s="522"/>
    </row>
    <row r="487" spans="2:21" ht="25.5">
      <c r="B487" s="74" t="s">
        <v>77</v>
      </c>
      <c r="C487" s="83" t="s">
        <v>10</v>
      </c>
      <c r="D487" s="24" t="s">
        <v>172</v>
      </c>
      <c r="E487" s="24" t="s">
        <v>172</v>
      </c>
      <c r="F487" s="24" t="s">
        <v>172</v>
      </c>
      <c r="G487" s="24" t="s">
        <v>267</v>
      </c>
      <c r="H487" s="72" t="s">
        <v>174</v>
      </c>
      <c r="I487" s="256">
        <v>200</v>
      </c>
      <c r="J487" s="420">
        <f t="shared" ref="J487:Q487" si="198">J488</f>
        <v>82500</v>
      </c>
      <c r="K487" s="317">
        <f t="shared" si="198"/>
        <v>0</v>
      </c>
      <c r="L487" s="321">
        <f t="shared" si="198"/>
        <v>82500</v>
      </c>
      <c r="M487" s="321">
        <f t="shared" si="198"/>
        <v>5000</v>
      </c>
      <c r="N487" s="321">
        <f t="shared" si="198"/>
        <v>87500</v>
      </c>
      <c r="O487" s="319">
        <f t="shared" si="198"/>
        <v>161100</v>
      </c>
      <c r="P487" s="317">
        <f t="shared" si="198"/>
        <v>0</v>
      </c>
      <c r="Q487" s="321">
        <f t="shared" si="198"/>
        <v>161100</v>
      </c>
      <c r="R487" s="319">
        <f>R488</f>
        <v>109600</v>
      </c>
      <c r="S487" s="420">
        <f>S488</f>
        <v>0</v>
      </c>
      <c r="T487" s="321">
        <f>T488</f>
        <v>109600</v>
      </c>
      <c r="U487" s="522"/>
    </row>
    <row r="488" spans="2:21" ht="25.5">
      <c r="B488" s="74" t="s">
        <v>79</v>
      </c>
      <c r="C488" s="83" t="s">
        <v>10</v>
      </c>
      <c r="D488" s="24" t="s">
        <v>172</v>
      </c>
      <c r="E488" s="24" t="s">
        <v>172</v>
      </c>
      <c r="F488" s="24" t="s">
        <v>172</v>
      </c>
      <c r="G488" s="24" t="s">
        <v>267</v>
      </c>
      <c r="H488" s="72" t="s">
        <v>174</v>
      </c>
      <c r="I488" s="256">
        <v>240</v>
      </c>
      <c r="J488" s="420">
        <v>82500</v>
      </c>
      <c r="K488" s="317">
        <v>0</v>
      </c>
      <c r="L488" s="321">
        <v>82500</v>
      </c>
      <c r="M488" s="321">
        <v>5000</v>
      </c>
      <c r="N488" s="321">
        <f>M488+L488</f>
        <v>87500</v>
      </c>
      <c r="O488" s="319">
        <v>161100</v>
      </c>
      <c r="P488" s="317">
        <v>0</v>
      </c>
      <c r="Q488" s="321">
        <v>161100</v>
      </c>
      <c r="R488" s="319">
        <v>109600</v>
      </c>
      <c r="S488" s="420">
        <v>0</v>
      </c>
      <c r="T488" s="321">
        <v>109600</v>
      </c>
      <c r="U488" s="522"/>
    </row>
    <row r="489" spans="2:21" ht="25.5">
      <c r="B489" s="74" t="s">
        <v>154</v>
      </c>
      <c r="C489" s="77" t="s">
        <v>10</v>
      </c>
      <c r="D489" s="70" t="s">
        <v>172</v>
      </c>
      <c r="E489" s="70" t="s">
        <v>172</v>
      </c>
      <c r="F489" s="70" t="s">
        <v>172</v>
      </c>
      <c r="G489" s="70" t="s">
        <v>267</v>
      </c>
      <c r="H489" s="72" t="s">
        <v>171</v>
      </c>
      <c r="I489" s="256"/>
      <c r="J489" s="435">
        <f t="shared" ref="J489:T490" si="199">J490</f>
        <v>1225000</v>
      </c>
      <c r="K489" s="316">
        <f t="shared" si="199"/>
        <v>0</v>
      </c>
      <c r="L489" s="305">
        <f t="shared" si="199"/>
        <v>1225000</v>
      </c>
      <c r="M489" s="305">
        <f t="shared" si="199"/>
        <v>0</v>
      </c>
      <c r="N489" s="305">
        <f t="shared" si="199"/>
        <v>1225000</v>
      </c>
      <c r="O489" s="298">
        <f t="shared" si="199"/>
        <v>1225000</v>
      </c>
      <c r="P489" s="316">
        <f t="shared" si="199"/>
        <v>0</v>
      </c>
      <c r="Q489" s="305">
        <f t="shared" si="199"/>
        <v>1225000</v>
      </c>
      <c r="R489" s="298">
        <f t="shared" si="199"/>
        <v>1225000</v>
      </c>
      <c r="S489" s="435">
        <f t="shared" si="199"/>
        <v>0</v>
      </c>
      <c r="T489" s="305">
        <f t="shared" si="199"/>
        <v>1225000</v>
      </c>
      <c r="U489" s="522"/>
    </row>
    <row r="490" spans="2:21">
      <c r="B490" s="74" t="s">
        <v>131</v>
      </c>
      <c r="C490" s="77" t="s">
        <v>10</v>
      </c>
      <c r="D490" s="70" t="s">
        <v>172</v>
      </c>
      <c r="E490" s="70" t="s">
        <v>172</v>
      </c>
      <c r="F490" s="70" t="s">
        <v>172</v>
      </c>
      <c r="G490" s="70" t="s">
        <v>267</v>
      </c>
      <c r="H490" s="72" t="s">
        <v>171</v>
      </c>
      <c r="I490" s="256" t="s">
        <v>144</v>
      </c>
      <c r="J490" s="435">
        <f t="shared" si="199"/>
        <v>1225000</v>
      </c>
      <c r="K490" s="316">
        <f t="shared" si="199"/>
        <v>0</v>
      </c>
      <c r="L490" s="305">
        <f t="shared" si="199"/>
        <v>1225000</v>
      </c>
      <c r="M490" s="305">
        <f t="shared" si="199"/>
        <v>0</v>
      </c>
      <c r="N490" s="305">
        <f t="shared" si="199"/>
        <v>1225000</v>
      </c>
      <c r="O490" s="298">
        <f t="shared" si="199"/>
        <v>1225000</v>
      </c>
      <c r="P490" s="316">
        <f t="shared" si="199"/>
        <v>0</v>
      </c>
      <c r="Q490" s="305">
        <f t="shared" si="199"/>
        <v>1225000</v>
      </c>
      <c r="R490" s="298">
        <f t="shared" si="199"/>
        <v>1225000</v>
      </c>
      <c r="S490" s="435">
        <f t="shared" si="199"/>
        <v>0</v>
      </c>
      <c r="T490" s="305">
        <f t="shared" si="199"/>
        <v>1225000</v>
      </c>
      <c r="U490" s="522"/>
    </row>
    <row r="491" spans="2:21">
      <c r="B491" s="74" t="s">
        <v>92</v>
      </c>
      <c r="C491" s="77" t="s">
        <v>10</v>
      </c>
      <c r="D491" s="70" t="s">
        <v>172</v>
      </c>
      <c r="E491" s="70" t="s">
        <v>172</v>
      </c>
      <c r="F491" s="70" t="s">
        <v>172</v>
      </c>
      <c r="G491" s="70" t="s">
        <v>267</v>
      </c>
      <c r="H491" s="72" t="s">
        <v>171</v>
      </c>
      <c r="I491" s="256" t="s">
        <v>93</v>
      </c>
      <c r="J491" s="435">
        <v>1225000</v>
      </c>
      <c r="K491" s="316">
        <v>0</v>
      </c>
      <c r="L491" s="305">
        <v>1225000</v>
      </c>
      <c r="M491" s="305">
        <v>0</v>
      </c>
      <c r="N491" s="305">
        <v>1225000</v>
      </c>
      <c r="O491" s="298">
        <v>1225000</v>
      </c>
      <c r="P491" s="316">
        <v>0</v>
      </c>
      <c r="Q491" s="305">
        <v>1225000</v>
      </c>
      <c r="R491" s="298">
        <v>1225000</v>
      </c>
      <c r="S491" s="435">
        <v>0</v>
      </c>
      <c r="T491" s="305">
        <v>1225000</v>
      </c>
      <c r="U491" s="522"/>
    </row>
    <row r="492" spans="2:21" ht="25.5">
      <c r="B492" s="169" t="s">
        <v>42</v>
      </c>
      <c r="C492" s="83" t="s">
        <v>10</v>
      </c>
      <c r="D492" s="24" t="s">
        <v>172</v>
      </c>
      <c r="E492" s="24" t="s">
        <v>172</v>
      </c>
      <c r="F492" s="24" t="s">
        <v>172</v>
      </c>
      <c r="G492" s="24" t="s">
        <v>38</v>
      </c>
      <c r="H492" s="72" t="s">
        <v>172</v>
      </c>
      <c r="I492" s="256"/>
      <c r="J492" s="435">
        <f>J493+J495+J497</f>
        <v>58442400</v>
      </c>
      <c r="K492" s="316">
        <f>K493+K495+K497</f>
        <v>0</v>
      </c>
      <c r="L492" s="305">
        <f>L493+L495+L497+L500</f>
        <v>64291978.93</v>
      </c>
      <c r="M492" s="305">
        <f t="shared" ref="M492:T492" si="200">M493+M495+M497+M500</f>
        <v>-5468214.7300000004</v>
      </c>
      <c r="N492" s="305">
        <f t="shared" si="200"/>
        <v>58823764.200000003</v>
      </c>
      <c r="O492" s="298">
        <f t="shared" si="200"/>
        <v>62637377.460000001</v>
      </c>
      <c r="P492" s="316">
        <f t="shared" si="200"/>
        <v>-4194977.46</v>
      </c>
      <c r="Q492" s="305">
        <f>Q493+Q495+Q497+Q500</f>
        <v>58442400</v>
      </c>
      <c r="R492" s="298">
        <f t="shared" si="200"/>
        <v>62637377.460000001</v>
      </c>
      <c r="S492" s="305">
        <f t="shared" si="200"/>
        <v>-4194977.46</v>
      </c>
      <c r="T492" s="305">
        <f t="shared" si="200"/>
        <v>58442400</v>
      </c>
      <c r="U492" s="522"/>
    </row>
    <row r="493" spans="2:21" ht="51">
      <c r="B493" s="74" t="s">
        <v>96</v>
      </c>
      <c r="C493" s="83" t="s">
        <v>10</v>
      </c>
      <c r="D493" s="24" t="s">
        <v>172</v>
      </c>
      <c r="E493" s="24" t="s">
        <v>172</v>
      </c>
      <c r="F493" s="24" t="s">
        <v>172</v>
      </c>
      <c r="G493" s="24" t="s">
        <v>38</v>
      </c>
      <c r="H493" s="72" t="s">
        <v>172</v>
      </c>
      <c r="I493" s="256">
        <v>100</v>
      </c>
      <c r="J493" s="435">
        <f t="shared" ref="J493:Q493" si="201">J494</f>
        <v>56196500</v>
      </c>
      <c r="K493" s="316">
        <f t="shared" si="201"/>
        <v>0</v>
      </c>
      <c r="L493" s="305">
        <f t="shared" si="201"/>
        <v>56141900</v>
      </c>
      <c r="M493" s="305">
        <f t="shared" si="201"/>
        <v>0</v>
      </c>
      <c r="N493" s="305">
        <f t="shared" si="201"/>
        <v>56141900</v>
      </c>
      <c r="O493" s="298">
        <f t="shared" si="201"/>
        <v>56196500</v>
      </c>
      <c r="P493" s="316">
        <f t="shared" si="201"/>
        <v>0</v>
      </c>
      <c r="Q493" s="305">
        <f t="shared" si="201"/>
        <v>56196500</v>
      </c>
      <c r="R493" s="298">
        <f>R494</f>
        <v>56196500</v>
      </c>
      <c r="S493" s="435">
        <f>S494</f>
        <v>0</v>
      </c>
      <c r="T493" s="305">
        <f>T494</f>
        <v>56196500</v>
      </c>
      <c r="U493" s="522"/>
    </row>
    <row r="494" spans="2:21" ht="25.5">
      <c r="B494" s="74" t="s">
        <v>86</v>
      </c>
      <c r="C494" s="83" t="s">
        <v>10</v>
      </c>
      <c r="D494" s="24" t="s">
        <v>172</v>
      </c>
      <c r="E494" s="24" t="s">
        <v>172</v>
      </c>
      <c r="F494" s="24" t="s">
        <v>172</v>
      </c>
      <c r="G494" s="24" t="s">
        <v>38</v>
      </c>
      <c r="H494" s="72" t="s">
        <v>172</v>
      </c>
      <c r="I494" s="256">
        <v>120</v>
      </c>
      <c r="J494" s="435">
        <f>38788800+17407700</f>
        <v>56196500</v>
      </c>
      <c r="K494" s="316">
        <v>0</v>
      </c>
      <c r="L494" s="305">
        <v>56141900</v>
      </c>
      <c r="M494" s="305">
        <v>0</v>
      </c>
      <c r="N494" s="305">
        <f>L494+M494</f>
        <v>56141900</v>
      </c>
      <c r="O494" s="298">
        <f>38788800+17407700</f>
        <v>56196500</v>
      </c>
      <c r="P494" s="316">
        <v>0</v>
      </c>
      <c r="Q494" s="305">
        <f>38788800+17407700</f>
        <v>56196500</v>
      </c>
      <c r="R494" s="298">
        <f>38788800+17407700</f>
        <v>56196500</v>
      </c>
      <c r="S494" s="435">
        <v>0</v>
      </c>
      <c r="T494" s="305">
        <f>38788800+17407700</f>
        <v>56196500</v>
      </c>
      <c r="U494" s="522"/>
    </row>
    <row r="495" spans="2:21" ht="25.5">
      <c r="B495" s="74" t="s">
        <v>77</v>
      </c>
      <c r="C495" s="83" t="s">
        <v>10</v>
      </c>
      <c r="D495" s="24" t="s">
        <v>172</v>
      </c>
      <c r="E495" s="24" t="s">
        <v>172</v>
      </c>
      <c r="F495" s="24" t="s">
        <v>172</v>
      </c>
      <c r="G495" s="24" t="s">
        <v>38</v>
      </c>
      <c r="H495" s="72" t="s">
        <v>172</v>
      </c>
      <c r="I495" s="256">
        <v>200</v>
      </c>
      <c r="J495" s="435">
        <f t="shared" ref="J495:Q495" si="202">J496</f>
        <v>2245900</v>
      </c>
      <c r="K495" s="316">
        <f t="shared" si="202"/>
        <v>0</v>
      </c>
      <c r="L495" s="305">
        <f t="shared" si="202"/>
        <v>2300500</v>
      </c>
      <c r="M495" s="305">
        <f t="shared" si="202"/>
        <v>0</v>
      </c>
      <c r="N495" s="305">
        <f t="shared" si="202"/>
        <v>2300500</v>
      </c>
      <c r="O495" s="298">
        <f t="shared" si="202"/>
        <v>2245900</v>
      </c>
      <c r="P495" s="316">
        <f t="shared" si="202"/>
        <v>0</v>
      </c>
      <c r="Q495" s="305">
        <f t="shared" si="202"/>
        <v>2245900</v>
      </c>
      <c r="R495" s="298">
        <f>R496</f>
        <v>2245900</v>
      </c>
      <c r="S495" s="435">
        <f>S496</f>
        <v>0</v>
      </c>
      <c r="T495" s="305">
        <f>T496</f>
        <v>2245900</v>
      </c>
      <c r="U495" s="522"/>
    </row>
    <row r="496" spans="2:21" ht="25.5">
      <c r="B496" s="74" t="s">
        <v>79</v>
      </c>
      <c r="C496" s="83" t="s">
        <v>10</v>
      </c>
      <c r="D496" s="24" t="s">
        <v>172</v>
      </c>
      <c r="E496" s="24" t="s">
        <v>172</v>
      </c>
      <c r="F496" s="24" t="s">
        <v>172</v>
      </c>
      <c r="G496" s="24" t="s">
        <v>38</v>
      </c>
      <c r="H496" s="72" t="s">
        <v>172</v>
      </c>
      <c r="I496" s="256">
        <v>240</v>
      </c>
      <c r="J496" s="435">
        <f>1753900+7000+485000</f>
        <v>2245900</v>
      </c>
      <c r="K496" s="316">
        <v>0</v>
      </c>
      <c r="L496" s="305">
        <v>2300500</v>
      </c>
      <c r="M496" s="305">
        <v>0</v>
      </c>
      <c r="N496" s="305">
        <f>L496+M496</f>
        <v>2300500</v>
      </c>
      <c r="O496" s="298">
        <f>1753900+7000+485000</f>
        <v>2245900</v>
      </c>
      <c r="P496" s="316">
        <v>0</v>
      </c>
      <c r="Q496" s="305">
        <f>1753900+7000+485000</f>
        <v>2245900</v>
      </c>
      <c r="R496" s="298">
        <f>1753900+7000+485000</f>
        <v>2245900</v>
      </c>
      <c r="S496" s="435">
        <v>0</v>
      </c>
      <c r="T496" s="305">
        <f>1753900+7000+485000</f>
        <v>2245900</v>
      </c>
      <c r="U496" s="522"/>
    </row>
    <row r="497" spans="2:21" hidden="1">
      <c r="B497" s="74" t="s">
        <v>87</v>
      </c>
      <c r="C497" s="83" t="s">
        <v>10</v>
      </c>
      <c r="D497" s="24" t="s">
        <v>172</v>
      </c>
      <c r="E497" s="24" t="s">
        <v>172</v>
      </c>
      <c r="F497" s="24" t="s">
        <v>172</v>
      </c>
      <c r="G497" s="24" t="s">
        <v>38</v>
      </c>
      <c r="H497" s="72" t="s">
        <v>172</v>
      </c>
      <c r="I497" s="256">
        <v>800</v>
      </c>
      <c r="J497" s="435">
        <f t="shared" ref="J497:Q497" si="203">J499+J498</f>
        <v>0</v>
      </c>
      <c r="K497" s="316">
        <f t="shared" si="203"/>
        <v>0</v>
      </c>
      <c r="L497" s="305">
        <f t="shared" si="203"/>
        <v>0</v>
      </c>
      <c r="M497" s="305">
        <f t="shared" si="203"/>
        <v>0</v>
      </c>
      <c r="N497" s="305">
        <f t="shared" si="203"/>
        <v>0</v>
      </c>
      <c r="O497" s="298">
        <f t="shared" si="203"/>
        <v>0</v>
      </c>
      <c r="P497" s="316">
        <f t="shared" si="203"/>
        <v>0</v>
      </c>
      <c r="Q497" s="305">
        <f t="shared" si="203"/>
        <v>0</v>
      </c>
      <c r="R497" s="298">
        <f>R499+R498</f>
        <v>0</v>
      </c>
      <c r="S497" s="435">
        <f>S499+S498</f>
        <v>0</v>
      </c>
      <c r="T497" s="305">
        <f>T499+T498</f>
        <v>0</v>
      </c>
      <c r="U497" s="522"/>
    </row>
    <row r="498" spans="2:21" hidden="1">
      <c r="B498" s="74" t="s">
        <v>225</v>
      </c>
      <c r="C498" s="83" t="s">
        <v>10</v>
      </c>
      <c r="D498" s="24" t="s">
        <v>172</v>
      </c>
      <c r="E498" s="24" t="s">
        <v>172</v>
      </c>
      <c r="F498" s="24" t="s">
        <v>172</v>
      </c>
      <c r="G498" s="24" t="s">
        <v>38</v>
      </c>
      <c r="H498" s="72" t="s">
        <v>172</v>
      </c>
      <c r="I498" s="256" t="s">
        <v>224</v>
      </c>
      <c r="J498" s="435">
        <v>0</v>
      </c>
      <c r="K498" s="316">
        <v>0</v>
      </c>
      <c r="L498" s="305">
        <v>0</v>
      </c>
      <c r="M498" s="305">
        <v>0</v>
      </c>
      <c r="N498" s="305">
        <v>0</v>
      </c>
      <c r="O498" s="298">
        <v>0</v>
      </c>
      <c r="P498" s="316">
        <v>0</v>
      </c>
      <c r="Q498" s="305">
        <v>0</v>
      </c>
      <c r="R498" s="298">
        <v>0</v>
      </c>
      <c r="S498" s="435">
        <v>0</v>
      </c>
      <c r="T498" s="305">
        <v>0</v>
      </c>
      <c r="U498" s="522"/>
    </row>
    <row r="499" spans="2:21" ht="20.25" hidden="1" customHeight="1">
      <c r="B499" s="74" t="s">
        <v>89</v>
      </c>
      <c r="C499" s="83" t="s">
        <v>10</v>
      </c>
      <c r="D499" s="24" t="s">
        <v>172</v>
      </c>
      <c r="E499" s="24" t="s">
        <v>172</v>
      </c>
      <c r="F499" s="24" t="s">
        <v>172</v>
      </c>
      <c r="G499" s="24" t="s">
        <v>38</v>
      </c>
      <c r="H499" s="72" t="s">
        <v>172</v>
      </c>
      <c r="I499" s="256" t="s">
        <v>90</v>
      </c>
      <c r="J499" s="435">
        <v>0</v>
      </c>
      <c r="K499" s="316">
        <v>0</v>
      </c>
      <c r="L499" s="305">
        <v>0</v>
      </c>
      <c r="M499" s="305">
        <v>0</v>
      </c>
      <c r="N499" s="305">
        <v>0</v>
      </c>
      <c r="O499" s="298">
        <v>0</v>
      </c>
      <c r="P499" s="316">
        <v>0</v>
      </c>
      <c r="Q499" s="305">
        <v>0</v>
      </c>
      <c r="R499" s="298">
        <v>0</v>
      </c>
      <c r="S499" s="435">
        <v>0</v>
      </c>
      <c r="T499" s="305">
        <v>0</v>
      </c>
      <c r="U499" s="522"/>
    </row>
    <row r="500" spans="2:21" ht="20.25" customHeight="1">
      <c r="B500" s="74" t="s">
        <v>87</v>
      </c>
      <c r="C500" s="83" t="s">
        <v>10</v>
      </c>
      <c r="D500" s="24" t="s">
        <v>172</v>
      </c>
      <c r="E500" s="24" t="s">
        <v>172</v>
      </c>
      <c r="F500" s="24" t="s">
        <v>172</v>
      </c>
      <c r="G500" s="24" t="s">
        <v>38</v>
      </c>
      <c r="H500" s="72" t="s">
        <v>172</v>
      </c>
      <c r="I500" s="256" t="s">
        <v>88</v>
      </c>
      <c r="J500" s="435"/>
      <c r="K500" s="316"/>
      <c r="L500" s="305">
        <f>L502+L501</f>
        <v>5849578.9299999997</v>
      </c>
      <c r="M500" s="305">
        <f>M502+M501</f>
        <v>-5468214.7300000004</v>
      </c>
      <c r="N500" s="305">
        <f>N502+N501</f>
        <v>381364.19999999972</v>
      </c>
      <c r="O500" s="298">
        <f t="shared" ref="O500:T500" si="204">O502+O501</f>
        <v>4194977.46</v>
      </c>
      <c r="P500" s="316">
        <f t="shared" si="204"/>
        <v>-4194977.46</v>
      </c>
      <c r="Q500" s="305">
        <f t="shared" si="204"/>
        <v>0</v>
      </c>
      <c r="R500" s="298">
        <f t="shared" si="204"/>
        <v>4194977.46</v>
      </c>
      <c r="S500" s="305">
        <f t="shared" si="204"/>
        <v>-4194977.46</v>
      </c>
      <c r="T500" s="305">
        <f t="shared" si="204"/>
        <v>0</v>
      </c>
      <c r="U500" s="522"/>
    </row>
    <row r="501" spans="2:21" ht="20.25" customHeight="1">
      <c r="B501" s="74" t="s">
        <v>225</v>
      </c>
      <c r="C501" s="83" t="s">
        <v>10</v>
      </c>
      <c r="D501" s="24" t="s">
        <v>172</v>
      </c>
      <c r="E501" s="24" t="s">
        <v>172</v>
      </c>
      <c r="F501" s="24" t="s">
        <v>172</v>
      </c>
      <c r="G501" s="24" t="s">
        <v>38</v>
      </c>
      <c r="H501" s="72" t="s">
        <v>172</v>
      </c>
      <c r="I501" s="256" t="s">
        <v>224</v>
      </c>
      <c r="J501" s="435"/>
      <c r="K501" s="316"/>
      <c r="L501" s="305">
        <v>1278400</v>
      </c>
      <c r="M501" s="305">
        <f>5162.73-1278400</f>
        <v>-1273237.27</v>
      </c>
      <c r="N501" s="305">
        <f>M501+L501</f>
        <v>5162.7299999999814</v>
      </c>
      <c r="O501" s="298">
        <v>4194977.46</v>
      </c>
      <c r="P501" s="316">
        <v>-4194977.46</v>
      </c>
      <c r="Q501" s="305">
        <f>P501+O501</f>
        <v>0</v>
      </c>
      <c r="R501" s="298">
        <v>4194977.46</v>
      </c>
      <c r="S501" s="435">
        <v>-4194977.46</v>
      </c>
      <c r="T501" s="305">
        <f>S501+R501</f>
        <v>0</v>
      </c>
      <c r="U501" s="522"/>
    </row>
    <row r="502" spans="2:21" ht="20.25" customHeight="1">
      <c r="B502" s="74" t="s">
        <v>89</v>
      </c>
      <c r="C502" s="83" t="s">
        <v>10</v>
      </c>
      <c r="D502" s="24" t="s">
        <v>172</v>
      </c>
      <c r="E502" s="24" t="s">
        <v>172</v>
      </c>
      <c r="F502" s="24" t="s">
        <v>172</v>
      </c>
      <c r="G502" s="24" t="s">
        <v>38</v>
      </c>
      <c r="H502" s="72" t="s">
        <v>172</v>
      </c>
      <c r="I502" s="256" t="s">
        <v>90</v>
      </c>
      <c r="J502" s="435"/>
      <c r="K502" s="316"/>
      <c r="L502" s="305">
        <v>4571178.93</v>
      </c>
      <c r="M502" s="305">
        <v>-4194977.46</v>
      </c>
      <c r="N502" s="305">
        <f>M502+L502</f>
        <v>376201.46999999974</v>
      </c>
      <c r="O502" s="298">
        <v>0</v>
      </c>
      <c r="P502" s="316">
        <v>0</v>
      </c>
      <c r="Q502" s="305">
        <f>P502</f>
        <v>0</v>
      </c>
      <c r="R502" s="298">
        <v>0</v>
      </c>
      <c r="S502" s="435">
        <v>0</v>
      </c>
      <c r="T502" s="305">
        <f>S502</f>
        <v>0</v>
      </c>
      <c r="U502" s="522"/>
    </row>
    <row r="503" spans="2:21" ht="27.75" customHeight="1">
      <c r="B503" s="169" t="s">
        <v>270</v>
      </c>
      <c r="C503" s="77" t="s">
        <v>10</v>
      </c>
      <c r="D503" s="70" t="s">
        <v>172</v>
      </c>
      <c r="E503" s="70" t="s">
        <v>172</v>
      </c>
      <c r="F503" s="70" t="s">
        <v>172</v>
      </c>
      <c r="G503" s="70" t="s">
        <v>269</v>
      </c>
      <c r="H503" s="72" t="s">
        <v>172</v>
      </c>
      <c r="I503" s="256"/>
      <c r="J503" s="435"/>
      <c r="K503" s="316"/>
      <c r="L503" s="305">
        <f t="shared" ref="L503:T503" si="205">L504</f>
        <v>608660.26</v>
      </c>
      <c r="M503" s="305">
        <f>M504</f>
        <v>11459.93</v>
      </c>
      <c r="N503" s="305">
        <f t="shared" si="205"/>
        <v>620120.18999999994</v>
      </c>
      <c r="O503" s="298">
        <f t="shared" si="205"/>
        <v>0</v>
      </c>
      <c r="P503" s="316">
        <f t="shared" si="205"/>
        <v>0</v>
      </c>
      <c r="Q503" s="305">
        <f t="shared" si="205"/>
        <v>0</v>
      </c>
      <c r="R503" s="298">
        <f t="shared" si="205"/>
        <v>0</v>
      </c>
      <c r="S503" s="435">
        <f t="shared" si="205"/>
        <v>0</v>
      </c>
      <c r="T503" s="305">
        <f t="shared" si="205"/>
        <v>0</v>
      </c>
      <c r="U503" s="522"/>
    </row>
    <row r="504" spans="2:21" ht="20.25" customHeight="1">
      <c r="B504" s="74" t="s">
        <v>87</v>
      </c>
      <c r="C504" s="77" t="s">
        <v>10</v>
      </c>
      <c r="D504" s="70" t="s">
        <v>172</v>
      </c>
      <c r="E504" s="70" t="s">
        <v>172</v>
      </c>
      <c r="F504" s="70" t="s">
        <v>172</v>
      </c>
      <c r="G504" s="70" t="s">
        <v>269</v>
      </c>
      <c r="H504" s="72" t="s">
        <v>172</v>
      </c>
      <c r="I504" s="256" t="s">
        <v>88</v>
      </c>
      <c r="J504" s="435"/>
      <c r="K504" s="316"/>
      <c r="L504" s="305">
        <f>L506+L505</f>
        <v>608660.26</v>
      </c>
      <c r="M504" s="305">
        <f t="shared" ref="M504:T504" si="206">M506+M505</f>
        <v>11459.93</v>
      </c>
      <c r="N504" s="305">
        <f>N506+N505</f>
        <v>620120.18999999994</v>
      </c>
      <c r="O504" s="298">
        <f t="shared" si="206"/>
        <v>0</v>
      </c>
      <c r="P504" s="316">
        <f t="shared" si="206"/>
        <v>0</v>
      </c>
      <c r="Q504" s="305">
        <f t="shared" si="206"/>
        <v>0</v>
      </c>
      <c r="R504" s="298">
        <f t="shared" si="206"/>
        <v>0</v>
      </c>
      <c r="S504" s="435">
        <f t="shared" si="206"/>
        <v>0</v>
      </c>
      <c r="T504" s="305">
        <f t="shared" si="206"/>
        <v>0</v>
      </c>
      <c r="U504" s="522"/>
    </row>
    <row r="505" spans="2:21" ht="20.25" customHeight="1">
      <c r="B505" s="74" t="s">
        <v>225</v>
      </c>
      <c r="C505" s="77" t="s">
        <v>10</v>
      </c>
      <c r="D505" s="70" t="s">
        <v>172</v>
      </c>
      <c r="E505" s="70" t="s">
        <v>172</v>
      </c>
      <c r="F505" s="70" t="s">
        <v>172</v>
      </c>
      <c r="G505" s="70" t="s">
        <v>269</v>
      </c>
      <c r="H505" s="72" t="s">
        <v>172</v>
      </c>
      <c r="I505" s="256" t="s">
        <v>224</v>
      </c>
      <c r="J505" s="435"/>
      <c r="K505" s="316"/>
      <c r="L505" s="305">
        <v>234800.16</v>
      </c>
      <c r="M505" s="305">
        <f>7499.44+3360.49+600</f>
        <v>11459.93</v>
      </c>
      <c r="N505" s="305">
        <f>M505+L505</f>
        <v>246260.09</v>
      </c>
      <c r="O505" s="298">
        <v>0</v>
      </c>
      <c r="P505" s="316">
        <v>0</v>
      </c>
      <c r="Q505" s="305">
        <v>0</v>
      </c>
      <c r="R505" s="298">
        <v>0</v>
      </c>
      <c r="S505" s="435">
        <v>0</v>
      </c>
      <c r="T505" s="305">
        <v>0</v>
      </c>
      <c r="U505" s="522"/>
    </row>
    <row r="506" spans="2:21" ht="20.25" customHeight="1">
      <c r="B506" s="74" t="s">
        <v>89</v>
      </c>
      <c r="C506" s="77" t="s">
        <v>10</v>
      </c>
      <c r="D506" s="70" t="s">
        <v>172</v>
      </c>
      <c r="E506" s="70" t="s">
        <v>172</v>
      </c>
      <c r="F506" s="70" t="s">
        <v>172</v>
      </c>
      <c r="G506" s="70" t="s">
        <v>269</v>
      </c>
      <c r="H506" s="72" t="s">
        <v>172</v>
      </c>
      <c r="I506" s="256" t="s">
        <v>90</v>
      </c>
      <c r="J506" s="435"/>
      <c r="K506" s="316"/>
      <c r="L506" s="305">
        <v>373860.1</v>
      </c>
      <c r="M506" s="305">
        <v>0</v>
      </c>
      <c r="N506" s="305">
        <f>M506+L506</f>
        <v>373860.1</v>
      </c>
      <c r="O506" s="298">
        <v>0</v>
      </c>
      <c r="P506" s="316">
        <v>0</v>
      </c>
      <c r="Q506" s="305">
        <v>0</v>
      </c>
      <c r="R506" s="298">
        <v>0</v>
      </c>
      <c r="S506" s="435">
        <v>0</v>
      </c>
      <c r="T506" s="305">
        <v>0</v>
      </c>
      <c r="U506" s="522"/>
    </row>
    <row r="507" spans="2:21" ht="9.75" customHeight="1">
      <c r="B507" s="188"/>
      <c r="C507" s="195"/>
      <c r="D507" s="142"/>
      <c r="E507" s="142"/>
      <c r="F507" s="142"/>
      <c r="G507" s="142"/>
      <c r="H507" s="121"/>
      <c r="I507" s="262"/>
      <c r="J507" s="483"/>
      <c r="K507" s="351"/>
      <c r="L507" s="306"/>
      <c r="M507" s="306"/>
      <c r="N507" s="306"/>
      <c r="O507" s="311"/>
      <c r="P507" s="351"/>
      <c r="Q507" s="306"/>
      <c r="R507" s="311"/>
      <c r="S507" s="483"/>
      <c r="T507" s="306"/>
      <c r="U507" s="522"/>
    </row>
    <row r="508" spans="2:21">
      <c r="B508" s="184"/>
      <c r="C508" s="77"/>
      <c r="D508" s="70"/>
      <c r="E508" s="70"/>
      <c r="F508" s="70"/>
      <c r="G508" s="70"/>
      <c r="H508" s="72"/>
      <c r="I508" s="256"/>
      <c r="J508" s="435"/>
      <c r="K508" s="316"/>
      <c r="L508" s="316"/>
      <c r="M508" s="316"/>
      <c r="N508" s="305"/>
      <c r="O508" s="298"/>
      <c r="P508" s="316"/>
      <c r="Q508" s="305"/>
      <c r="R508" s="298"/>
      <c r="S508" s="298"/>
      <c r="T508" s="298"/>
      <c r="U508" s="522"/>
    </row>
    <row r="509" spans="2:21" ht="31.5">
      <c r="B509" s="165" t="s">
        <v>46</v>
      </c>
      <c r="C509" s="166" t="s">
        <v>11</v>
      </c>
      <c r="D509" s="167" t="s">
        <v>172</v>
      </c>
      <c r="E509" s="116" t="s">
        <v>172</v>
      </c>
      <c r="F509" s="116" t="s">
        <v>172</v>
      </c>
      <c r="G509" s="167" t="s">
        <v>173</v>
      </c>
      <c r="H509" s="258" t="s">
        <v>172</v>
      </c>
      <c r="I509" s="392"/>
      <c r="J509" s="482">
        <f t="shared" ref="J509:N511" si="207">J510</f>
        <v>500000</v>
      </c>
      <c r="K509" s="315">
        <f t="shared" si="207"/>
        <v>0</v>
      </c>
      <c r="L509" s="315">
        <f t="shared" si="207"/>
        <v>1500397.86</v>
      </c>
      <c r="M509" s="315">
        <f t="shared" si="207"/>
        <v>-1141280.94</v>
      </c>
      <c r="N509" s="304">
        <f t="shared" si="207"/>
        <v>359116.92000000016</v>
      </c>
      <c r="O509" s="296">
        <f t="shared" ref="O509:T511" si="208">O510</f>
        <v>500000</v>
      </c>
      <c r="P509" s="315">
        <f t="shared" si="208"/>
        <v>0</v>
      </c>
      <c r="Q509" s="304">
        <f t="shared" si="208"/>
        <v>500000</v>
      </c>
      <c r="R509" s="296">
        <f t="shared" si="208"/>
        <v>500000</v>
      </c>
      <c r="S509" s="296">
        <f t="shared" si="208"/>
        <v>0</v>
      </c>
      <c r="T509" s="296">
        <f t="shared" si="208"/>
        <v>500000</v>
      </c>
      <c r="U509" s="522"/>
    </row>
    <row r="510" spans="2:21" ht="25.5">
      <c r="B510" s="74" t="s">
        <v>46</v>
      </c>
      <c r="C510" s="83" t="s">
        <v>11</v>
      </c>
      <c r="D510" s="24" t="s">
        <v>172</v>
      </c>
      <c r="E510" s="24" t="s">
        <v>172</v>
      </c>
      <c r="F510" s="24" t="s">
        <v>172</v>
      </c>
      <c r="G510" s="24" t="s">
        <v>24</v>
      </c>
      <c r="H510" s="72" t="s">
        <v>172</v>
      </c>
      <c r="I510" s="256"/>
      <c r="J510" s="435">
        <f t="shared" si="207"/>
        <v>500000</v>
      </c>
      <c r="K510" s="316">
        <f t="shared" si="207"/>
        <v>0</v>
      </c>
      <c r="L510" s="316">
        <f t="shared" si="207"/>
        <v>1500397.86</v>
      </c>
      <c r="M510" s="316">
        <f t="shared" si="207"/>
        <v>-1141280.94</v>
      </c>
      <c r="N510" s="305">
        <f t="shared" si="207"/>
        <v>359116.92000000016</v>
      </c>
      <c r="O510" s="298">
        <f t="shared" si="208"/>
        <v>500000</v>
      </c>
      <c r="P510" s="316">
        <f t="shared" si="208"/>
        <v>0</v>
      </c>
      <c r="Q510" s="305">
        <f t="shared" si="208"/>
        <v>500000</v>
      </c>
      <c r="R510" s="298">
        <f t="shared" si="208"/>
        <v>500000</v>
      </c>
      <c r="S510" s="298">
        <f t="shared" si="208"/>
        <v>0</v>
      </c>
      <c r="T510" s="298">
        <f t="shared" si="208"/>
        <v>500000</v>
      </c>
      <c r="U510" s="522"/>
    </row>
    <row r="511" spans="2:21">
      <c r="B511" s="74" t="s">
        <v>87</v>
      </c>
      <c r="C511" s="83" t="s">
        <v>11</v>
      </c>
      <c r="D511" s="24" t="s">
        <v>172</v>
      </c>
      <c r="E511" s="24" t="s">
        <v>172</v>
      </c>
      <c r="F511" s="24" t="s">
        <v>172</v>
      </c>
      <c r="G511" s="24" t="s">
        <v>24</v>
      </c>
      <c r="H511" s="72" t="s">
        <v>172</v>
      </c>
      <c r="I511" s="256" t="s">
        <v>88</v>
      </c>
      <c r="J511" s="435">
        <f t="shared" si="207"/>
        <v>500000</v>
      </c>
      <c r="K511" s="316">
        <f t="shared" si="207"/>
        <v>0</v>
      </c>
      <c r="L511" s="316">
        <f t="shared" si="207"/>
        <v>1500397.86</v>
      </c>
      <c r="M511" s="316">
        <f t="shared" si="207"/>
        <v>-1141280.94</v>
      </c>
      <c r="N511" s="305">
        <f t="shared" si="207"/>
        <v>359116.92000000016</v>
      </c>
      <c r="O511" s="298">
        <f t="shared" si="208"/>
        <v>500000</v>
      </c>
      <c r="P511" s="316">
        <f t="shared" si="208"/>
        <v>0</v>
      </c>
      <c r="Q511" s="305">
        <f t="shared" si="208"/>
        <v>500000</v>
      </c>
      <c r="R511" s="298">
        <f t="shared" si="208"/>
        <v>500000</v>
      </c>
      <c r="S511" s="298">
        <f t="shared" si="208"/>
        <v>0</v>
      </c>
      <c r="T511" s="298">
        <f t="shared" si="208"/>
        <v>500000</v>
      </c>
      <c r="U511" s="522"/>
    </row>
    <row r="512" spans="2:21">
      <c r="B512" s="188" t="s">
        <v>75</v>
      </c>
      <c r="C512" s="195" t="s">
        <v>11</v>
      </c>
      <c r="D512" s="142" t="s">
        <v>172</v>
      </c>
      <c r="E512" s="142" t="s">
        <v>172</v>
      </c>
      <c r="F512" s="142" t="s">
        <v>172</v>
      </c>
      <c r="G512" s="142" t="s">
        <v>24</v>
      </c>
      <c r="H512" s="121" t="s">
        <v>172</v>
      </c>
      <c r="I512" s="262">
        <v>870</v>
      </c>
      <c r="J512" s="483">
        <v>500000</v>
      </c>
      <c r="K512" s="351">
        <v>0</v>
      </c>
      <c r="L512" s="351">
        <v>1500397.86</v>
      </c>
      <c r="M512" s="351">
        <f>-1046115.94-95165</f>
        <v>-1141280.94</v>
      </c>
      <c r="N512" s="306">
        <f>M512+L512</f>
        <v>359116.92000000016</v>
      </c>
      <c r="O512" s="311">
        <v>500000</v>
      </c>
      <c r="P512" s="351">
        <v>0</v>
      </c>
      <c r="Q512" s="306">
        <v>500000</v>
      </c>
      <c r="R512" s="311">
        <v>500000</v>
      </c>
      <c r="S512" s="311">
        <v>0</v>
      </c>
      <c r="T512" s="311">
        <v>500000</v>
      </c>
      <c r="U512" s="522"/>
    </row>
    <row r="513" spans="2:21">
      <c r="B513" s="184"/>
      <c r="C513" s="196"/>
      <c r="D513" s="197"/>
      <c r="E513" s="197"/>
      <c r="F513" s="197"/>
      <c r="G513" s="197"/>
      <c r="H513" s="379"/>
      <c r="I513" s="254"/>
      <c r="J513" s="481"/>
      <c r="K513" s="314"/>
      <c r="L513" s="314"/>
      <c r="M513" s="314"/>
      <c r="N513" s="309"/>
      <c r="O513" s="310"/>
      <c r="P513" s="314"/>
      <c r="Q513" s="309"/>
      <c r="R513" s="310"/>
      <c r="S513" s="310"/>
      <c r="T513" s="309"/>
      <c r="U513" s="522"/>
    </row>
    <row r="514" spans="2:21" ht="31.5">
      <c r="B514" s="213" t="s">
        <v>70</v>
      </c>
      <c r="C514" s="194" t="s">
        <v>12</v>
      </c>
      <c r="D514" s="116" t="s">
        <v>172</v>
      </c>
      <c r="E514" s="116" t="s">
        <v>172</v>
      </c>
      <c r="F514" s="116" t="s">
        <v>172</v>
      </c>
      <c r="G514" s="116" t="s">
        <v>173</v>
      </c>
      <c r="H514" s="258" t="s">
        <v>172</v>
      </c>
      <c r="I514" s="255"/>
      <c r="J514" s="482">
        <f>J525+J538+J518+J541</f>
        <v>17658824.829999998</v>
      </c>
      <c r="K514" s="315">
        <f>K525+K538+K518+K541</f>
        <v>0</v>
      </c>
      <c r="L514" s="316">
        <f>L525+L538+L518+L541+L535+L515</f>
        <v>18666975</v>
      </c>
      <c r="M514" s="316">
        <f t="shared" ref="M514:T514" si="209">M525+M538+M518+M541+M535+M515</f>
        <v>5641577.46</v>
      </c>
      <c r="N514" s="305">
        <f t="shared" si="209"/>
        <v>24308552.460000001</v>
      </c>
      <c r="O514" s="435">
        <f t="shared" si="209"/>
        <v>17458830.829999998</v>
      </c>
      <c r="P514" s="316">
        <f t="shared" si="209"/>
        <v>4194977.46</v>
      </c>
      <c r="Q514" s="305">
        <f t="shared" si="209"/>
        <v>21653808.289999999</v>
      </c>
      <c r="R514" s="435">
        <f t="shared" si="209"/>
        <v>17458830.829999998</v>
      </c>
      <c r="S514" s="316">
        <f t="shared" si="209"/>
        <v>4194977.46</v>
      </c>
      <c r="T514" s="305">
        <f t="shared" si="209"/>
        <v>21653808.289999999</v>
      </c>
      <c r="U514" s="522"/>
    </row>
    <row r="515" spans="2:21" ht="51">
      <c r="B515" s="74" t="s">
        <v>458</v>
      </c>
      <c r="C515" s="83" t="s">
        <v>12</v>
      </c>
      <c r="D515" s="24" t="s">
        <v>172</v>
      </c>
      <c r="E515" s="24" t="s">
        <v>172</v>
      </c>
      <c r="F515" s="24" t="s">
        <v>172</v>
      </c>
      <c r="G515" s="24" t="s">
        <v>460</v>
      </c>
      <c r="H515" s="72" t="s">
        <v>172</v>
      </c>
      <c r="I515" s="255"/>
      <c r="J515" s="482"/>
      <c r="K515" s="315"/>
      <c r="L515" s="316">
        <f>L516</f>
        <v>633100.23</v>
      </c>
      <c r="M515" s="316">
        <f t="shared" ref="M515:T516" si="210">M516</f>
        <v>30000</v>
      </c>
      <c r="N515" s="305">
        <f t="shared" si="210"/>
        <v>663100.23</v>
      </c>
      <c r="O515" s="435">
        <f t="shared" si="210"/>
        <v>0</v>
      </c>
      <c r="P515" s="316">
        <f t="shared" si="210"/>
        <v>0</v>
      </c>
      <c r="Q515" s="305">
        <f t="shared" si="210"/>
        <v>0</v>
      </c>
      <c r="R515" s="435">
        <f t="shared" si="210"/>
        <v>0</v>
      </c>
      <c r="S515" s="316">
        <f t="shared" si="210"/>
        <v>0</v>
      </c>
      <c r="T515" s="305">
        <f t="shared" si="210"/>
        <v>0</v>
      </c>
      <c r="U515" s="522"/>
    </row>
    <row r="516" spans="2:21" ht="51">
      <c r="B516" s="74" t="s">
        <v>96</v>
      </c>
      <c r="C516" s="83" t="s">
        <v>12</v>
      </c>
      <c r="D516" s="24" t="s">
        <v>172</v>
      </c>
      <c r="E516" s="24" t="s">
        <v>172</v>
      </c>
      <c r="F516" s="24" t="s">
        <v>172</v>
      </c>
      <c r="G516" s="24" t="s">
        <v>460</v>
      </c>
      <c r="H516" s="72" t="s">
        <v>172</v>
      </c>
      <c r="I516" s="256" t="s">
        <v>85</v>
      </c>
      <c r="J516" s="482"/>
      <c r="K516" s="315"/>
      <c r="L516" s="316">
        <f>L517</f>
        <v>633100.23</v>
      </c>
      <c r="M516" s="316">
        <f t="shared" si="210"/>
        <v>30000</v>
      </c>
      <c r="N516" s="305">
        <f t="shared" si="210"/>
        <v>663100.23</v>
      </c>
      <c r="O516" s="435">
        <f t="shared" si="210"/>
        <v>0</v>
      </c>
      <c r="P516" s="316">
        <f t="shared" si="210"/>
        <v>0</v>
      </c>
      <c r="Q516" s="305">
        <f t="shared" si="210"/>
        <v>0</v>
      </c>
      <c r="R516" s="435">
        <f t="shared" si="210"/>
        <v>0</v>
      </c>
      <c r="S516" s="316">
        <f t="shared" si="210"/>
        <v>0</v>
      </c>
      <c r="T516" s="305">
        <f t="shared" si="210"/>
        <v>0</v>
      </c>
      <c r="U516" s="522"/>
    </row>
    <row r="517" spans="2:21" ht="25.5">
      <c r="B517" s="556" t="s">
        <v>459</v>
      </c>
      <c r="C517" s="83" t="s">
        <v>12</v>
      </c>
      <c r="D517" s="24" t="s">
        <v>172</v>
      </c>
      <c r="E517" s="24" t="s">
        <v>172</v>
      </c>
      <c r="F517" s="24" t="s">
        <v>172</v>
      </c>
      <c r="G517" s="24" t="s">
        <v>460</v>
      </c>
      <c r="H517" s="72" t="s">
        <v>172</v>
      </c>
      <c r="I517" s="256" t="s">
        <v>222</v>
      </c>
      <c r="J517" s="482"/>
      <c r="K517" s="315"/>
      <c r="L517" s="316">
        <v>633100.23</v>
      </c>
      <c r="M517" s="316">
        <v>30000</v>
      </c>
      <c r="N517" s="305">
        <f>L517+M517</f>
        <v>663100.23</v>
      </c>
      <c r="O517" s="435">
        <v>0</v>
      </c>
      <c r="P517" s="316">
        <v>0</v>
      </c>
      <c r="Q517" s="305">
        <v>0</v>
      </c>
      <c r="R517" s="435">
        <v>0</v>
      </c>
      <c r="S517" s="316">
        <v>0</v>
      </c>
      <c r="T517" s="305">
        <v>0</v>
      </c>
      <c r="U517" s="522"/>
    </row>
    <row r="518" spans="2:21" ht="25.5">
      <c r="B518" s="74" t="s">
        <v>76</v>
      </c>
      <c r="C518" s="83" t="s">
        <v>12</v>
      </c>
      <c r="D518" s="24" t="s">
        <v>172</v>
      </c>
      <c r="E518" s="24" t="s">
        <v>172</v>
      </c>
      <c r="F518" s="24" t="s">
        <v>172</v>
      </c>
      <c r="G518" s="24" t="s">
        <v>22</v>
      </c>
      <c r="H518" s="72" t="s">
        <v>172</v>
      </c>
      <c r="I518" s="256"/>
      <c r="J518" s="435">
        <f t="shared" ref="J518:Q518" si="211">J519+J521+J523</f>
        <v>16376638.829999998</v>
      </c>
      <c r="K518" s="316">
        <f t="shared" si="211"/>
        <v>0</v>
      </c>
      <c r="L518" s="316">
        <f t="shared" si="211"/>
        <v>16638935.829999998</v>
      </c>
      <c r="M518" s="316">
        <f t="shared" si="211"/>
        <v>138200</v>
      </c>
      <c r="N518" s="305">
        <f t="shared" si="211"/>
        <v>16777135.829999998</v>
      </c>
      <c r="O518" s="298">
        <f t="shared" si="211"/>
        <v>16376638.829999998</v>
      </c>
      <c r="P518" s="316">
        <f t="shared" si="211"/>
        <v>0</v>
      </c>
      <c r="Q518" s="305">
        <f t="shared" si="211"/>
        <v>16376638.829999998</v>
      </c>
      <c r="R518" s="298">
        <f>R519+R521+R523</f>
        <v>16376638.829999998</v>
      </c>
      <c r="S518" s="298">
        <f>S519+S521+S523</f>
        <v>0</v>
      </c>
      <c r="T518" s="298">
        <f>T519+T521+T523</f>
        <v>16376638.829999998</v>
      </c>
      <c r="U518" s="522"/>
    </row>
    <row r="519" spans="2:21" ht="51">
      <c r="B519" s="74" t="s">
        <v>96</v>
      </c>
      <c r="C519" s="83" t="s">
        <v>12</v>
      </c>
      <c r="D519" s="24" t="s">
        <v>172</v>
      </c>
      <c r="E519" s="24" t="s">
        <v>172</v>
      </c>
      <c r="F519" s="24" t="s">
        <v>172</v>
      </c>
      <c r="G519" s="24" t="s">
        <v>22</v>
      </c>
      <c r="H519" s="72" t="s">
        <v>172</v>
      </c>
      <c r="I519" s="256">
        <v>100</v>
      </c>
      <c r="J519" s="435">
        <f t="shared" ref="J519:Q519" si="212">J520</f>
        <v>10190538.369999999</v>
      </c>
      <c r="K519" s="316">
        <f t="shared" si="212"/>
        <v>0</v>
      </c>
      <c r="L519" s="316">
        <f t="shared" si="212"/>
        <v>10190538.369999999</v>
      </c>
      <c r="M519" s="316">
        <f t="shared" si="212"/>
        <v>138200</v>
      </c>
      <c r="N519" s="305">
        <f t="shared" si="212"/>
        <v>10328738.369999999</v>
      </c>
      <c r="O519" s="298">
        <f t="shared" si="212"/>
        <v>10190538.369999999</v>
      </c>
      <c r="P519" s="316">
        <f t="shared" si="212"/>
        <v>0</v>
      </c>
      <c r="Q519" s="305">
        <f t="shared" si="212"/>
        <v>10190538.369999999</v>
      </c>
      <c r="R519" s="298">
        <f>R520</f>
        <v>10190538.369999999</v>
      </c>
      <c r="S519" s="298">
        <f>S520</f>
        <v>0</v>
      </c>
      <c r="T519" s="298">
        <f>T520</f>
        <v>10190538.369999999</v>
      </c>
      <c r="U519" s="522"/>
    </row>
    <row r="520" spans="2:21">
      <c r="B520" s="74" t="s">
        <v>164</v>
      </c>
      <c r="C520" s="83" t="s">
        <v>12</v>
      </c>
      <c r="D520" s="24" t="s">
        <v>172</v>
      </c>
      <c r="E520" s="24" t="s">
        <v>172</v>
      </c>
      <c r="F520" s="24" t="s">
        <v>172</v>
      </c>
      <c r="G520" s="24" t="s">
        <v>22</v>
      </c>
      <c r="H520" s="72" t="s">
        <v>172</v>
      </c>
      <c r="I520" s="256" t="s">
        <v>91</v>
      </c>
      <c r="J520" s="420">
        <v>10190538.369999999</v>
      </c>
      <c r="K520" s="317">
        <v>0</v>
      </c>
      <c r="L520" s="317">
        <v>10190538.369999999</v>
      </c>
      <c r="M520" s="317">
        <v>138200</v>
      </c>
      <c r="N520" s="321">
        <f>M520+L520</f>
        <v>10328738.369999999</v>
      </c>
      <c r="O520" s="319">
        <v>10190538.369999999</v>
      </c>
      <c r="P520" s="317">
        <v>0</v>
      </c>
      <c r="Q520" s="321">
        <v>10190538.369999999</v>
      </c>
      <c r="R520" s="319">
        <v>10190538.369999999</v>
      </c>
      <c r="S520" s="319">
        <v>0</v>
      </c>
      <c r="T520" s="319">
        <v>10190538.369999999</v>
      </c>
      <c r="U520" s="522"/>
    </row>
    <row r="521" spans="2:21" ht="25.5">
      <c r="B521" s="74" t="s">
        <v>77</v>
      </c>
      <c r="C521" s="83" t="s">
        <v>12</v>
      </c>
      <c r="D521" s="24" t="s">
        <v>172</v>
      </c>
      <c r="E521" s="24" t="s">
        <v>172</v>
      </c>
      <c r="F521" s="24" t="s">
        <v>172</v>
      </c>
      <c r="G521" s="24" t="s">
        <v>22</v>
      </c>
      <c r="H521" s="72" t="s">
        <v>172</v>
      </c>
      <c r="I521" s="256">
        <v>200</v>
      </c>
      <c r="J521" s="420">
        <f t="shared" ref="J521:Q521" si="213">J522</f>
        <v>6026036.46</v>
      </c>
      <c r="K521" s="317">
        <f t="shared" si="213"/>
        <v>0</v>
      </c>
      <c r="L521" s="317">
        <f t="shared" si="213"/>
        <v>6288333.46</v>
      </c>
      <c r="M521" s="317">
        <f t="shared" si="213"/>
        <v>0</v>
      </c>
      <c r="N521" s="321">
        <f t="shared" si="213"/>
        <v>6288333.46</v>
      </c>
      <c r="O521" s="319">
        <f t="shared" si="213"/>
        <v>6026036.46</v>
      </c>
      <c r="P521" s="317">
        <f t="shared" si="213"/>
        <v>0</v>
      </c>
      <c r="Q521" s="321">
        <f t="shared" si="213"/>
        <v>6026036.46</v>
      </c>
      <c r="R521" s="319">
        <f>R522</f>
        <v>6026036.46</v>
      </c>
      <c r="S521" s="319">
        <f>S522</f>
        <v>0</v>
      </c>
      <c r="T521" s="319">
        <f>T522</f>
        <v>6026036.46</v>
      </c>
      <c r="U521" s="522"/>
    </row>
    <row r="522" spans="2:21" ht="25.5">
      <c r="B522" s="74" t="s">
        <v>79</v>
      </c>
      <c r="C522" s="83" t="s">
        <v>12</v>
      </c>
      <c r="D522" s="24" t="s">
        <v>172</v>
      </c>
      <c r="E522" s="24" t="s">
        <v>172</v>
      </c>
      <c r="F522" s="24" t="s">
        <v>172</v>
      </c>
      <c r="G522" s="24" t="s">
        <v>22</v>
      </c>
      <c r="H522" s="72" t="s">
        <v>172</v>
      </c>
      <c r="I522" s="256">
        <v>240</v>
      </c>
      <c r="J522" s="420">
        <v>6026036.46</v>
      </c>
      <c r="K522" s="317">
        <v>0</v>
      </c>
      <c r="L522" s="317">
        <v>6288333.46</v>
      </c>
      <c r="M522" s="317">
        <v>0</v>
      </c>
      <c r="N522" s="321">
        <f>M522+L522</f>
        <v>6288333.46</v>
      </c>
      <c r="O522" s="319">
        <v>6026036.46</v>
      </c>
      <c r="P522" s="317">
        <v>0</v>
      </c>
      <c r="Q522" s="321">
        <v>6026036.46</v>
      </c>
      <c r="R522" s="319">
        <v>6026036.46</v>
      </c>
      <c r="S522" s="319">
        <v>0</v>
      </c>
      <c r="T522" s="319">
        <v>6026036.46</v>
      </c>
      <c r="U522" s="522"/>
    </row>
    <row r="523" spans="2:21">
      <c r="B523" s="74" t="s">
        <v>87</v>
      </c>
      <c r="C523" s="83" t="s">
        <v>12</v>
      </c>
      <c r="D523" s="24" t="s">
        <v>172</v>
      </c>
      <c r="E523" s="24" t="s">
        <v>172</v>
      </c>
      <c r="F523" s="24" t="s">
        <v>172</v>
      </c>
      <c r="G523" s="24" t="s">
        <v>22</v>
      </c>
      <c r="H523" s="72" t="s">
        <v>172</v>
      </c>
      <c r="I523" s="256">
        <v>800</v>
      </c>
      <c r="J523" s="420">
        <f t="shared" ref="J523:Q523" si="214">J524</f>
        <v>160064</v>
      </c>
      <c r="K523" s="317">
        <f t="shared" si="214"/>
        <v>0</v>
      </c>
      <c r="L523" s="317">
        <f t="shared" si="214"/>
        <v>160064</v>
      </c>
      <c r="M523" s="317">
        <f t="shared" si="214"/>
        <v>0</v>
      </c>
      <c r="N523" s="321">
        <f t="shared" si="214"/>
        <v>160064</v>
      </c>
      <c r="O523" s="319">
        <f t="shared" si="214"/>
        <v>160064</v>
      </c>
      <c r="P523" s="317">
        <f t="shared" si="214"/>
        <v>0</v>
      </c>
      <c r="Q523" s="321">
        <f t="shared" si="214"/>
        <v>160064</v>
      </c>
      <c r="R523" s="319">
        <f>R524</f>
        <v>160064</v>
      </c>
      <c r="S523" s="319">
        <f>S524</f>
        <v>0</v>
      </c>
      <c r="T523" s="319">
        <f>T524</f>
        <v>160064</v>
      </c>
      <c r="U523" s="522"/>
    </row>
    <row r="524" spans="2:21">
      <c r="B524" s="74" t="s">
        <v>89</v>
      </c>
      <c r="C524" s="83" t="s">
        <v>12</v>
      </c>
      <c r="D524" s="24" t="s">
        <v>172</v>
      </c>
      <c r="E524" s="24" t="s">
        <v>172</v>
      </c>
      <c r="F524" s="24" t="s">
        <v>172</v>
      </c>
      <c r="G524" s="24" t="s">
        <v>22</v>
      </c>
      <c r="H524" s="72" t="s">
        <v>172</v>
      </c>
      <c r="I524" s="256">
        <v>850</v>
      </c>
      <c r="J524" s="420">
        <v>160064</v>
      </c>
      <c r="K524" s="317">
        <v>0</v>
      </c>
      <c r="L524" s="317">
        <v>160064</v>
      </c>
      <c r="M524" s="317">
        <v>0</v>
      </c>
      <c r="N524" s="321">
        <v>160064</v>
      </c>
      <c r="O524" s="319">
        <v>160064</v>
      </c>
      <c r="P524" s="317">
        <v>0</v>
      </c>
      <c r="Q524" s="321">
        <v>160064</v>
      </c>
      <c r="R524" s="319">
        <v>160064</v>
      </c>
      <c r="S524" s="319">
        <v>0</v>
      </c>
      <c r="T524" s="319">
        <v>160064</v>
      </c>
      <c r="U524" s="522"/>
    </row>
    <row r="525" spans="2:21" ht="25.5">
      <c r="B525" s="168" t="s">
        <v>71</v>
      </c>
      <c r="C525" s="83" t="s">
        <v>12</v>
      </c>
      <c r="D525" s="24" t="s">
        <v>172</v>
      </c>
      <c r="E525" s="24" t="s">
        <v>172</v>
      </c>
      <c r="F525" s="24" t="s">
        <v>172</v>
      </c>
      <c r="G525" s="24" t="s">
        <v>25</v>
      </c>
      <c r="H525" s="72" t="s">
        <v>172</v>
      </c>
      <c r="I525" s="256"/>
      <c r="J525" s="435">
        <f t="shared" ref="J525:Q525" si="215">J528+J532+J526+J530</f>
        <v>742186</v>
      </c>
      <c r="K525" s="316">
        <f t="shared" si="215"/>
        <v>0</v>
      </c>
      <c r="L525" s="316">
        <f t="shared" si="215"/>
        <v>742186</v>
      </c>
      <c r="M525" s="316">
        <f t="shared" si="215"/>
        <v>5473377.46</v>
      </c>
      <c r="N525" s="305">
        <f t="shared" si="215"/>
        <v>6215563.46</v>
      </c>
      <c r="O525" s="298">
        <f t="shared" si="215"/>
        <v>542192</v>
      </c>
      <c r="P525" s="316">
        <f t="shared" si="215"/>
        <v>4194977.46</v>
      </c>
      <c r="Q525" s="305">
        <f t="shared" si="215"/>
        <v>4737169.46</v>
      </c>
      <c r="R525" s="298">
        <f>R528+R532+R526+R530</f>
        <v>542192</v>
      </c>
      <c r="S525" s="298">
        <f>S528+S532+S526+S530</f>
        <v>4194977.46</v>
      </c>
      <c r="T525" s="298">
        <f>T528+T532+T526+T530</f>
        <v>4737169.46</v>
      </c>
      <c r="U525" s="522"/>
    </row>
    <row r="526" spans="2:21" ht="51">
      <c r="B526" s="74" t="s">
        <v>96</v>
      </c>
      <c r="C526" s="77" t="s">
        <v>12</v>
      </c>
      <c r="D526" s="70" t="s">
        <v>172</v>
      </c>
      <c r="E526" s="70" t="s">
        <v>172</v>
      </c>
      <c r="F526" s="70" t="s">
        <v>172</v>
      </c>
      <c r="G526" s="70" t="s">
        <v>25</v>
      </c>
      <c r="H526" s="72" t="s">
        <v>172</v>
      </c>
      <c r="I526" s="256" t="s">
        <v>85</v>
      </c>
      <c r="J526" s="435">
        <f t="shared" ref="J526:Q526" si="216">J527</f>
        <v>24000</v>
      </c>
      <c r="K526" s="316">
        <f t="shared" si="216"/>
        <v>0</v>
      </c>
      <c r="L526" s="316">
        <f t="shared" si="216"/>
        <v>24000</v>
      </c>
      <c r="M526" s="316">
        <f t="shared" si="216"/>
        <v>0</v>
      </c>
      <c r="N526" s="305">
        <f t="shared" si="216"/>
        <v>24000</v>
      </c>
      <c r="O526" s="298">
        <f t="shared" si="216"/>
        <v>24000</v>
      </c>
      <c r="P526" s="316">
        <f t="shared" si="216"/>
        <v>0</v>
      </c>
      <c r="Q526" s="305">
        <f t="shared" si="216"/>
        <v>24000</v>
      </c>
      <c r="R526" s="298">
        <f>R527</f>
        <v>24000</v>
      </c>
      <c r="S526" s="298">
        <f>S527</f>
        <v>0</v>
      </c>
      <c r="T526" s="298">
        <f>T527</f>
        <v>24000</v>
      </c>
      <c r="U526" s="522"/>
    </row>
    <row r="527" spans="2:21" ht="25.5">
      <c r="B527" s="74" t="s">
        <v>86</v>
      </c>
      <c r="C527" s="77" t="s">
        <v>12</v>
      </c>
      <c r="D527" s="70" t="s">
        <v>172</v>
      </c>
      <c r="E527" s="70" t="s">
        <v>172</v>
      </c>
      <c r="F527" s="70" t="s">
        <v>172</v>
      </c>
      <c r="G527" s="70" t="s">
        <v>25</v>
      </c>
      <c r="H527" s="72" t="s">
        <v>172</v>
      </c>
      <c r="I527" s="256" t="s">
        <v>222</v>
      </c>
      <c r="J527" s="420">
        <v>24000</v>
      </c>
      <c r="K527" s="317">
        <v>0</v>
      </c>
      <c r="L527" s="317">
        <v>24000</v>
      </c>
      <c r="M527" s="317">
        <v>0</v>
      </c>
      <c r="N527" s="321">
        <v>24000</v>
      </c>
      <c r="O527" s="319">
        <v>24000</v>
      </c>
      <c r="P527" s="317">
        <v>0</v>
      </c>
      <c r="Q527" s="321">
        <v>24000</v>
      </c>
      <c r="R527" s="319">
        <v>24000</v>
      </c>
      <c r="S527" s="319">
        <v>0</v>
      </c>
      <c r="T527" s="319">
        <v>24000</v>
      </c>
      <c r="U527" s="522"/>
    </row>
    <row r="528" spans="2:21" ht="25.5">
      <c r="B528" s="74" t="s">
        <v>77</v>
      </c>
      <c r="C528" s="77" t="s">
        <v>12</v>
      </c>
      <c r="D528" s="70" t="s">
        <v>172</v>
      </c>
      <c r="E528" s="70" t="s">
        <v>172</v>
      </c>
      <c r="F528" s="70" t="s">
        <v>172</v>
      </c>
      <c r="G528" s="70" t="s">
        <v>25</v>
      </c>
      <c r="H528" s="72" t="s">
        <v>172</v>
      </c>
      <c r="I528" s="256">
        <v>200</v>
      </c>
      <c r="J528" s="420">
        <f t="shared" ref="J528:Q528" si="217">J529</f>
        <v>623186</v>
      </c>
      <c r="K528" s="317">
        <f t="shared" si="217"/>
        <v>0</v>
      </c>
      <c r="L528" s="317">
        <f t="shared" si="217"/>
        <v>623186</v>
      </c>
      <c r="M528" s="317">
        <f t="shared" si="217"/>
        <v>0</v>
      </c>
      <c r="N528" s="321">
        <f t="shared" si="217"/>
        <v>623186</v>
      </c>
      <c r="O528" s="319">
        <f t="shared" si="217"/>
        <v>423192</v>
      </c>
      <c r="P528" s="317">
        <f t="shared" si="217"/>
        <v>0</v>
      </c>
      <c r="Q528" s="321">
        <f t="shared" si="217"/>
        <v>423192</v>
      </c>
      <c r="R528" s="319">
        <f>R529</f>
        <v>423192</v>
      </c>
      <c r="S528" s="319">
        <f>S529</f>
        <v>0</v>
      </c>
      <c r="T528" s="321">
        <f>T529</f>
        <v>423192</v>
      </c>
      <c r="U528" s="522"/>
    </row>
    <row r="529" spans="2:21" ht="25.5">
      <c r="B529" s="74" t="s">
        <v>79</v>
      </c>
      <c r="C529" s="77" t="s">
        <v>12</v>
      </c>
      <c r="D529" s="70" t="s">
        <v>172</v>
      </c>
      <c r="E529" s="70" t="s">
        <v>172</v>
      </c>
      <c r="F529" s="70" t="s">
        <v>172</v>
      </c>
      <c r="G529" s="70" t="s">
        <v>25</v>
      </c>
      <c r="H529" s="72" t="s">
        <v>172</v>
      </c>
      <c r="I529" s="256">
        <v>240</v>
      </c>
      <c r="J529" s="420">
        <v>623186</v>
      </c>
      <c r="K529" s="317">
        <v>0</v>
      </c>
      <c r="L529" s="317">
        <v>623186</v>
      </c>
      <c r="M529" s="317">
        <v>0</v>
      </c>
      <c r="N529" s="321">
        <v>623186</v>
      </c>
      <c r="O529" s="319">
        <v>423192</v>
      </c>
      <c r="P529" s="317">
        <v>0</v>
      </c>
      <c r="Q529" s="321">
        <v>423192</v>
      </c>
      <c r="R529" s="319">
        <v>423192</v>
      </c>
      <c r="S529" s="319">
        <v>0</v>
      </c>
      <c r="T529" s="321">
        <v>423192</v>
      </c>
      <c r="U529" s="522"/>
    </row>
    <row r="530" spans="2:21" ht="25.5">
      <c r="B530" s="170" t="s">
        <v>194</v>
      </c>
      <c r="C530" s="77" t="s">
        <v>12</v>
      </c>
      <c r="D530" s="70" t="s">
        <v>172</v>
      </c>
      <c r="E530" s="70" t="s">
        <v>172</v>
      </c>
      <c r="F530" s="70" t="s">
        <v>172</v>
      </c>
      <c r="G530" s="70" t="s">
        <v>25</v>
      </c>
      <c r="H530" s="72" t="s">
        <v>172</v>
      </c>
      <c r="I530" s="256" t="s">
        <v>82</v>
      </c>
      <c r="J530" s="420">
        <f t="shared" ref="J530:Q530" si="218">J531</f>
        <v>60000</v>
      </c>
      <c r="K530" s="317">
        <f t="shared" si="218"/>
        <v>0</v>
      </c>
      <c r="L530" s="317">
        <f t="shared" si="218"/>
        <v>60000</v>
      </c>
      <c r="M530" s="317">
        <f t="shared" si="218"/>
        <v>0</v>
      </c>
      <c r="N530" s="321">
        <f t="shared" si="218"/>
        <v>60000</v>
      </c>
      <c r="O530" s="319">
        <f t="shared" si="218"/>
        <v>60000</v>
      </c>
      <c r="P530" s="317">
        <f t="shared" si="218"/>
        <v>0</v>
      </c>
      <c r="Q530" s="321">
        <f t="shared" si="218"/>
        <v>60000</v>
      </c>
      <c r="R530" s="319">
        <f>R531</f>
        <v>60000</v>
      </c>
      <c r="S530" s="319">
        <f>S531</f>
        <v>0</v>
      </c>
      <c r="T530" s="321">
        <f>T531</f>
        <v>60000</v>
      </c>
      <c r="U530" s="522"/>
    </row>
    <row r="531" spans="2:21">
      <c r="B531" s="74" t="s">
        <v>195</v>
      </c>
      <c r="C531" s="77" t="s">
        <v>12</v>
      </c>
      <c r="D531" s="70" t="s">
        <v>172</v>
      </c>
      <c r="E531" s="70" t="s">
        <v>172</v>
      </c>
      <c r="F531" s="70" t="s">
        <v>172</v>
      </c>
      <c r="G531" s="70" t="s">
        <v>25</v>
      </c>
      <c r="H531" s="72" t="s">
        <v>172</v>
      </c>
      <c r="I531" s="256" t="s">
        <v>193</v>
      </c>
      <c r="J531" s="420">
        <v>60000</v>
      </c>
      <c r="K531" s="317">
        <v>0</v>
      </c>
      <c r="L531" s="321">
        <v>60000</v>
      </c>
      <c r="M531" s="317">
        <v>0</v>
      </c>
      <c r="N531" s="321">
        <v>60000</v>
      </c>
      <c r="O531" s="319">
        <v>60000</v>
      </c>
      <c r="P531" s="317">
        <v>0</v>
      </c>
      <c r="Q531" s="321">
        <v>60000</v>
      </c>
      <c r="R531" s="319">
        <v>60000</v>
      </c>
      <c r="S531" s="319">
        <v>0</v>
      </c>
      <c r="T531" s="321">
        <v>60000</v>
      </c>
      <c r="U531" s="522"/>
    </row>
    <row r="532" spans="2:21">
      <c r="B532" s="74" t="s">
        <v>87</v>
      </c>
      <c r="C532" s="77" t="s">
        <v>12</v>
      </c>
      <c r="D532" s="70" t="s">
        <v>172</v>
      </c>
      <c r="E532" s="70" t="s">
        <v>172</v>
      </c>
      <c r="F532" s="70" t="s">
        <v>172</v>
      </c>
      <c r="G532" s="70" t="s">
        <v>25</v>
      </c>
      <c r="H532" s="72" t="s">
        <v>172</v>
      </c>
      <c r="I532" s="256" t="s">
        <v>88</v>
      </c>
      <c r="J532" s="420">
        <f>J534</f>
        <v>35000</v>
      </c>
      <c r="K532" s="317">
        <f>K534</f>
        <v>0</v>
      </c>
      <c r="L532" s="321">
        <f>L534+L533</f>
        <v>35000</v>
      </c>
      <c r="M532" s="321">
        <f t="shared" ref="M532:T532" si="219">M534+M533</f>
        <v>5473377.46</v>
      </c>
      <c r="N532" s="321">
        <f t="shared" si="219"/>
        <v>5508377.46</v>
      </c>
      <c r="O532" s="319">
        <f t="shared" si="219"/>
        <v>35000</v>
      </c>
      <c r="P532" s="317">
        <f t="shared" si="219"/>
        <v>4194977.46</v>
      </c>
      <c r="Q532" s="321">
        <f t="shared" si="219"/>
        <v>4229977.46</v>
      </c>
      <c r="R532" s="319">
        <f t="shared" si="219"/>
        <v>35000</v>
      </c>
      <c r="S532" s="321">
        <f t="shared" si="219"/>
        <v>4194977.46</v>
      </c>
      <c r="T532" s="321">
        <f t="shared" si="219"/>
        <v>4229977.46</v>
      </c>
      <c r="U532" s="522"/>
    </row>
    <row r="533" spans="2:21">
      <c r="B533" s="74" t="s">
        <v>225</v>
      </c>
      <c r="C533" s="77" t="s">
        <v>12</v>
      </c>
      <c r="D533" s="70" t="s">
        <v>172</v>
      </c>
      <c r="E533" s="70" t="s">
        <v>172</v>
      </c>
      <c r="F533" s="70" t="s">
        <v>172</v>
      </c>
      <c r="G533" s="70" t="s">
        <v>25</v>
      </c>
      <c r="H533" s="72" t="s">
        <v>172</v>
      </c>
      <c r="I533" s="256" t="s">
        <v>224</v>
      </c>
      <c r="J533" s="420"/>
      <c r="K533" s="317"/>
      <c r="L533" s="321">
        <v>0</v>
      </c>
      <c r="M533" s="317">
        <v>1278400</v>
      </c>
      <c r="N533" s="321">
        <f>M533</f>
        <v>1278400</v>
      </c>
      <c r="O533" s="319">
        <v>0</v>
      </c>
      <c r="P533" s="317">
        <v>0</v>
      </c>
      <c r="Q533" s="321">
        <v>0</v>
      </c>
      <c r="R533" s="319">
        <v>0</v>
      </c>
      <c r="S533" s="321">
        <v>0</v>
      </c>
      <c r="T533" s="321">
        <v>0</v>
      </c>
      <c r="U533" s="522"/>
    </row>
    <row r="534" spans="2:21">
      <c r="B534" s="74" t="s">
        <v>89</v>
      </c>
      <c r="C534" s="77" t="s">
        <v>12</v>
      </c>
      <c r="D534" s="70" t="s">
        <v>172</v>
      </c>
      <c r="E534" s="70" t="s">
        <v>172</v>
      </c>
      <c r="F534" s="70" t="s">
        <v>172</v>
      </c>
      <c r="G534" s="70" t="s">
        <v>25</v>
      </c>
      <c r="H534" s="72" t="s">
        <v>172</v>
      </c>
      <c r="I534" s="256" t="s">
        <v>90</v>
      </c>
      <c r="J534" s="420">
        <v>35000</v>
      </c>
      <c r="K534" s="317">
        <v>0</v>
      </c>
      <c r="L534" s="321">
        <v>35000</v>
      </c>
      <c r="M534" s="317">
        <v>4194977.46</v>
      </c>
      <c r="N534" s="321">
        <f>M534+L534</f>
        <v>4229977.46</v>
      </c>
      <c r="O534" s="319">
        <v>35000</v>
      </c>
      <c r="P534" s="317">
        <v>4194977.46</v>
      </c>
      <c r="Q534" s="321">
        <f>P534+O534</f>
        <v>4229977.46</v>
      </c>
      <c r="R534" s="319">
        <v>35000</v>
      </c>
      <c r="S534" s="321">
        <v>4194977.46</v>
      </c>
      <c r="T534" s="321">
        <f>S534+R534</f>
        <v>4229977.46</v>
      </c>
      <c r="U534" s="522"/>
    </row>
    <row r="535" spans="2:21" ht="25.5">
      <c r="B535" s="168" t="s">
        <v>46</v>
      </c>
      <c r="C535" s="77" t="s">
        <v>12</v>
      </c>
      <c r="D535" s="70" t="s">
        <v>172</v>
      </c>
      <c r="E535" s="70" t="s">
        <v>172</v>
      </c>
      <c r="F535" s="70" t="s">
        <v>172</v>
      </c>
      <c r="G535" s="70" t="s">
        <v>24</v>
      </c>
      <c r="H535" s="72" t="s">
        <v>172</v>
      </c>
      <c r="I535" s="256"/>
      <c r="J535" s="420"/>
      <c r="K535" s="317"/>
      <c r="L535" s="321">
        <f t="shared" ref="L535:T536" si="220">L536</f>
        <v>150758.64000000001</v>
      </c>
      <c r="M535" s="317">
        <f t="shared" si="220"/>
        <v>0</v>
      </c>
      <c r="N535" s="321">
        <f t="shared" si="220"/>
        <v>150758.64000000001</v>
      </c>
      <c r="O535" s="319">
        <f t="shared" si="220"/>
        <v>0</v>
      </c>
      <c r="P535" s="317">
        <f t="shared" si="220"/>
        <v>0</v>
      </c>
      <c r="Q535" s="321">
        <f t="shared" si="220"/>
        <v>0</v>
      </c>
      <c r="R535" s="319">
        <f t="shared" si="220"/>
        <v>0</v>
      </c>
      <c r="S535" s="321">
        <f t="shared" si="220"/>
        <v>0</v>
      </c>
      <c r="T535" s="321">
        <f t="shared" si="220"/>
        <v>0</v>
      </c>
      <c r="U535" s="522"/>
    </row>
    <row r="536" spans="2:21" ht="25.5">
      <c r="B536" s="74" t="s">
        <v>77</v>
      </c>
      <c r="C536" s="77" t="s">
        <v>12</v>
      </c>
      <c r="D536" s="70" t="s">
        <v>172</v>
      </c>
      <c r="E536" s="70" t="s">
        <v>172</v>
      </c>
      <c r="F536" s="70" t="s">
        <v>172</v>
      </c>
      <c r="G536" s="70" t="s">
        <v>24</v>
      </c>
      <c r="H536" s="72" t="s">
        <v>172</v>
      </c>
      <c r="I536" s="256">
        <v>200</v>
      </c>
      <c r="J536" s="420"/>
      <c r="K536" s="317"/>
      <c r="L536" s="321">
        <f t="shared" si="220"/>
        <v>150758.64000000001</v>
      </c>
      <c r="M536" s="317">
        <f t="shared" si="220"/>
        <v>0</v>
      </c>
      <c r="N536" s="321">
        <f t="shared" si="220"/>
        <v>150758.64000000001</v>
      </c>
      <c r="O536" s="319">
        <f t="shared" si="220"/>
        <v>0</v>
      </c>
      <c r="P536" s="317">
        <f t="shared" si="220"/>
        <v>0</v>
      </c>
      <c r="Q536" s="321">
        <f t="shared" si="220"/>
        <v>0</v>
      </c>
      <c r="R536" s="319">
        <f t="shared" si="220"/>
        <v>0</v>
      </c>
      <c r="S536" s="321">
        <f t="shared" si="220"/>
        <v>0</v>
      </c>
      <c r="T536" s="321">
        <f t="shared" si="220"/>
        <v>0</v>
      </c>
      <c r="U536" s="522"/>
    </row>
    <row r="537" spans="2:21" ht="25.5">
      <c r="B537" s="74" t="s">
        <v>79</v>
      </c>
      <c r="C537" s="77" t="s">
        <v>12</v>
      </c>
      <c r="D537" s="70" t="s">
        <v>172</v>
      </c>
      <c r="E537" s="70" t="s">
        <v>172</v>
      </c>
      <c r="F537" s="70" t="s">
        <v>172</v>
      </c>
      <c r="G537" s="70" t="s">
        <v>24</v>
      </c>
      <c r="H537" s="72" t="s">
        <v>172</v>
      </c>
      <c r="I537" s="256">
        <v>240</v>
      </c>
      <c r="J537" s="420"/>
      <c r="K537" s="317"/>
      <c r="L537" s="321">
        <v>150758.64000000001</v>
      </c>
      <c r="M537" s="317">
        <v>0</v>
      </c>
      <c r="N537" s="321">
        <v>150758.64000000001</v>
      </c>
      <c r="O537" s="319">
        <v>0</v>
      </c>
      <c r="P537" s="317">
        <v>0</v>
      </c>
      <c r="Q537" s="321">
        <v>0</v>
      </c>
      <c r="R537" s="319">
        <v>0</v>
      </c>
      <c r="S537" s="321">
        <v>0</v>
      </c>
      <c r="T537" s="321">
        <v>0</v>
      </c>
      <c r="U537" s="522"/>
    </row>
    <row r="538" spans="2:21">
      <c r="B538" s="168" t="s">
        <v>72</v>
      </c>
      <c r="C538" s="83" t="s">
        <v>12</v>
      </c>
      <c r="D538" s="24" t="s">
        <v>172</v>
      </c>
      <c r="E538" s="24" t="s">
        <v>172</v>
      </c>
      <c r="F538" s="24" t="s">
        <v>172</v>
      </c>
      <c r="G538" s="24" t="s">
        <v>13</v>
      </c>
      <c r="H538" s="72" t="s">
        <v>172</v>
      </c>
      <c r="I538" s="256"/>
      <c r="J538" s="435">
        <f t="shared" ref="J538:T539" si="221">J539</f>
        <v>240000</v>
      </c>
      <c r="K538" s="316">
        <f t="shared" si="221"/>
        <v>0</v>
      </c>
      <c r="L538" s="305">
        <f t="shared" si="221"/>
        <v>440500</v>
      </c>
      <c r="M538" s="316">
        <f t="shared" si="221"/>
        <v>0</v>
      </c>
      <c r="N538" s="305">
        <f t="shared" si="221"/>
        <v>440500</v>
      </c>
      <c r="O538" s="298">
        <f t="shared" si="221"/>
        <v>240000</v>
      </c>
      <c r="P538" s="316">
        <f t="shared" si="221"/>
        <v>0</v>
      </c>
      <c r="Q538" s="305">
        <f t="shared" si="221"/>
        <v>240000</v>
      </c>
      <c r="R538" s="298">
        <f t="shared" si="221"/>
        <v>240000</v>
      </c>
      <c r="S538" s="298">
        <f t="shared" si="221"/>
        <v>0</v>
      </c>
      <c r="T538" s="305">
        <f t="shared" si="221"/>
        <v>240000</v>
      </c>
      <c r="U538" s="522"/>
    </row>
    <row r="539" spans="2:21" ht="25.5">
      <c r="B539" s="74" t="s">
        <v>77</v>
      </c>
      <c r="C539" s="83" t="s">
        <v>12</v>
      </c>
      <c r="D539" s="24" t="s">
        <v>172</v>
      </c>
      <c r="E539" s="24" t="s">
        <v>172</v>
      </c>
      <c r="F539" s="24" t="s">
        <v>172</v>
      </c>
      <c r="G539" s="24" t="s">
        <v>13</v>
      </c>
      <c r="H539" s="72" t="s">
        <v>172</v>
      </c>
      <c r="I539" s="256">
        <v>200</v>
      </c>
      <c r="J539" s="435">
        <f t="shared" si="221"/>
        <v>240000</v>
      </c>
      <c r="K539" s="316">
        <f t="shared" si="221"/>
        <v>0</v>
      </c>
      <c r="L539" s="305">
        <f t="shared" si="221"/>
        <v>440500</v>
      </c>
      <c r="M539" s="316">
        <f t="shared" si="221"/>
        <v>0</v>
      </c>
      <c r="N539" s="305">
        <f t="shared" si="221"/>
        <v>440500</v>
      </c>
      <c r="O539" s="298">
        <f t="shared" si="221"/>
        <v>240000</v>
      </c>
      <c r="P539" s="316">
        <f t="shared" si="221"/>
        <v>0</v>
      </c>
      <c r="Q539" s="305">
        <f t="shared" si="221"/>
        <v>240000</v>
      </c>
      <c r="R539" s="298">
        <f t="shared" si="221"/>
        <v>240000</v>
      </c>
      <c r="S539" s="298">
        <f t="shared" si="221"/>
        <v>0</v>
      </c>
      <c r="T539" s="305">
        <f t="shared" si="221"/>
        <v>240000</v>
      </c>
      <c r="U539" s="522"/>
    </row>
    <row r="540" spans="2:21" ht="25.5">
      <c r="B540" s="74" t="s">
        <v>79</v>
      </c>
      <c r="C540" s="83" t="s">
        <v>12</v>
      </c>
      <c r="D540" s="24" t="s">
        <v>172</v>
      </c>
      <c r="E540" s="24" t="s">
        <v>172</v>
      </c>
      <c r="F540" s="24" t="s">
        <v>172</v>
      </c>
      <c r="G540" s="24" t="s">
        <v>13</v>
      </c>
      <c r="H540" s="72" t="s">
        <v>172</v>
      </c>
      <c r="I540" s="256">
        <v>240</v>
      </c>
      <c r="J540" s="435">
        <f>120000+120000</f>
        <v>240000</v>
      </c>
      <c r="K540" s="316">
        <v>0</v>
      </c>
      <c r="L540" s="305">
        <v>440500</v>
      </c>
      <c r="M540" s="316">
        <v>0</v>
      </c>
      <c r="N540" s="305">
        <f>M540+L540</f>
        <v>440500</v>
      </c>
      <c r="O540" s="298">
        <f>120000+120000</f>
        <v>240000</v>
      </c>
      <c r="P540" s="316">
        <v>0</v>
      </c>
      <c r="Q540" s="305">
        <f>120000+120000</f>
        <v>240000</v>
      </c>
      <c r="R540" s="298">
        <f>120000+120000</f>
        <v>240000</v>
      </c>
      <c r="S540" s="298">
        <v>0</v>
      </c>
      <c r="T540" s="305">
        <f>120000+120000</f>
        <v>240000</v>
      </c>
      <c r="U540" s="522"/>
    </row>
    <row r="541" spans="2:21" ht="25.5">
      <c r="B541" s="133" t="s">
        <v>270</v>
      </c>
      <c r="C541" s="77" t="s">
        <v>12</v>
      </c>
      <c r="D541" s="70" t="s">
        <v>172</v>
      </c>
      <c r="E541" s="70" t="s">
        <v>172</v>
      </c>
      <c r="F541" s="70" t="s">
        <v>172</v>
      </c>
      <c r="G541" s="89" t="s">
        <v>269</v>
      </c>
      <c r="H541" s="72" t="s">
        <v>172</v>
      </c>
      <c r="I541" s="255"/>
      <c r="J541" s="435">
        <f t="shared" ref="J541:T542" si="222">J542</f>
        <v>300000</v>
      </c>
      <c r="K541" s="316">
        <f t="shared" si="222"/>
        <v>0</v>
      </c>
      <c r="L541" s="316">
        <f t="shared" si="222"/>
        <v>61494.3</v>
      </c>
      <c r="M541" s="316">
        <f t="shared" si="222"/>
        <v>0</v>
      </c>
      <c r="N541" s="305">
        <f t="shared" si="222"/>
        <v>61494.3</v>
      </c>
      <c r="O541" s="298">
        <f t="shared" si="222"/>
        <v>300000</v>
      </c>
      <c r="P541" s="316">
        <f t="shared" si="222"/>
        <v>0</v>
      </c>
      <c r="Q541" s="305">
        <f t="shared" si="222"/>
        <v>300000</v>
      </c>
      <c r="R541" s="298">
        <f t="shared" si="222"/>
        <v>300000</v>
      </c>
      <c r="S541" s="298">
        <f t="shared" si="222"/>
        <v>0</v>
      </c>
      <c r="T541" s="305">
        <f t="shared" si="222"/>
        <v>300000</v>
      </c>
      <c r="U541" s="522"/>
    </row>
    <row r="542" spans="2:21">
      <c r="B542" s="74" t="s">
        <v>87</v>
      </c>
      <c r="C542" s="77" t="s">
        <v>12</v>
      </c>
      <c r="D542" s="70" t="s">
        <v>172</v>
      </c>
      <c r="E542" s="70" t="s">
        <v>172</v>
      </c>
      <c r="F542" s="70" t="s">
        <v>172</v>
      </c>
      <c r="G542" s="70" t="s">
        <v>269</v>
      </c>
      <c r="H542" s="72" t="s">
        <v>172</v>
      </c>
      <c r="I542" s="256" t="s">
        <v>88</v>
      </c>
      <c r="J542" s="435">
        <f t="shared" si="222"/>
        <v>300000</v>
      </c>
      <c r="K542" s="316">
        <f t="shared" si="222"/>
        <v>0</v>
      </c>
      <c r="L542" s="316">
        <f t="shared" si="222"/>
        <v>61494.3</v>
      </c>
      <c r="M542" s="316">
        <f t="shared" si="222"/>
        <v>0</v>
      </c>
      <c r="N542" s="305">
        <f t="shared" si="222"/>
        <v>61494.3</v>
      </c>
      <c r="O542" s="298">
        <f t="shared" si="222"/>
        <v>300000</v>
      </c>
      <c r="P542" s="316">
        <f t="shared" si="222"/>
        <v>0</v>
      </c>
      <c r="Q542" s="305">
        <f t="shared" si="222"/>
        <v>300000</v>
      </c>
      <c r="R542" s="298">
        <f t="shared" si="222"/>
        <v>300000</v>
      </c>
      <c r="S542" s="298">
        <f t="shared" si="222"/>
        <v>0</v>
      </c>
      <c r="T542" s="305">
        <f t="shared" si="222"/>
        <v>300000</v>
      </c>
      <c r="U542" s="522"/>
    </row>
    <row r="543" spans="2:21">
      <c r="B543" s="74" t="s">
        <v>75</v>
      </c>
      <c r="C543" s="77" t="s">
        <v>12</v>
      </c>
      <c r="D543" s="70" t="s">
        <v>172</v>
      </c>
      <c r="E543" s="70" t="s">
        <v>172</v>
      </c>
      <c r="F543" s="70" t="s">
        <v>172</v>
      </c>
      <c r="G543" s="70" t="s">
        <v>269</v>
      </c>
      <c r="H543" s="72" t="s">
        <v>172</v>
      </c>
      <c r="I543" s="256" t="s">
        <v>264</v>
      </c>
      <c r="J543" s="435">
        <v>300000</v>
      </c>
      <c r="K543" s="316">
        <v>0</v>
      </c>
      <c r="L543" s="316">
        <v>61494.3</v>
      </c>
      <c r="M543" s="316">
        <v>0</v>
      </c>
      <c r="N543" s="305">
        <f>M543+L543</f>
        <v>61494.3</v>
      </c>
      <c r="O543" s="298">
        <v>300000</v>
      </c>
      <c r="P543" s="316">
        <v>0</v>
      </c>
      <c r="Q543" s="305">
        <v>300000</v>
      </c>
      <c r="R543" s="298">
        <v>300000</v>
      </c>
      <c r="S543" s="298">
        <v>0</v>
      </c>
      <c r="T543" s="298">
        <v>300000</v>
      </c>
      <c r="U543" s="522"/>
    </row>
    <row r="544" spans="2:21">
      <c r="B544" s="188"/>
      <c r="C544" s="195"/>
      <c r="D544" s="142"/>
      <c r="E544" s="142"/>
      <c r="F544" s="142"/>
      <c r="G544" s="142"/>
      <c r="H544" s="121"/>
      <c r="I544" s="262"/>
      <c r="J544" s="483"/>
      <c r="K544" s="351"/>
      <c r="L544" s="351"/>
      <c r="M544" s="351"/>
      <c r="N544" s="306"/>
      <c r="O544" s="311"/>
      <c r="P544" s="351"/>
      <c r="Q544" s="306"/>
      <c r="R544" s="311"/>
      <c r="S544" s="311"/>
      <c r="T544" s="311"/>
      <c r="U544" s="522"/>
    </row>
    <row r="545" spans="1:21" ht="16.5" customHeight="1">
      <c r="B545" s="184"/>
      <c r="C545" s="196"/>
      <c r="D545" s="197"/>
      <c r="E545" s="197"/>
      <c r="F545" s="197"/>
      <c r="G545" s="197"/>
      <c r="H545" s="379"/>
      <c r="I545" s="254"/>
      <c r="J545" s="481"/>
      <c r="K545" s="314"/>
      <c r="L545" s="314"/>
      <c r="M545" s="314"/>
      <c r="N545" s="309"/>
      <c r="O545" s="310"/>
      <c r="P545" s="314"/>
      <c r="Q545" s="309"/>
      <c r="R545" s="310"/>
      <c r="S545" s="310"/>
      <c r="T545" s="310"/>
      <c r="U545" s="522"/>
    </row>
    <row r="546" spans="1:21" ht="31.5">
      <c r="B546" s="165" t="s">
        <v>50</v>
      </c>
      <c r="C546" s="194" t="s">
        <v>36</v>
      </c>
      <c r="D546" s="116" t="s">
        <v>172</v>
      </c>
      <c r="E546" s="116" t="s">
        <v>172</v>
      </c>
      <c r="F546" s="116" t="s">
        <v>172</v>
      </c>
      <c r="G546" s="116" t="s">
        <v>173</v>
      </c>
      <c r="H546" s="258" t="s">
        <v>172</v>
      </c>
      <c r="I546" s="255"/>
      <c r="J546" s="482">
        <f>J547</f>
        <v>1000000</v>
      </c>
      <c r="K546" s="315">
        <f>K547</f>
        <v>0</v>
      </c>
      <c r="L546" s="315">
        <f>L547+L555</f>
        <v>604000</v>
      </c>
      <c r="M546" s="315">
        <f t="shared" ref="M546:T546" si="223">M547+M555</f>
        <v>95165</v>
      </c>
      <c r="N546" s="304">
        <f t="shared" si="223"/>
        <v>699165</v>
      </c>
      <c r="O546" s="482">
        <f t="shared" si="223"/>
        <v>1000000</v>
      </c>
      <c r="P546" s="315">
        <f t="shared" si="223"/>
        <v>0</v>
      </c>
      <c r="Q546" s="304">
        <f t="shared" si="223"/>
        <v>1000000</v>
      </c>
      <c r="R546" s="482">
        <f t="shared" si="223"/>
        <v>1000000</v>
      </c>
      <c r="S546" s="315">
        <f t="shared" si="223"/>
        <v>0</v>
      </c>
      <c r="T546" s="304">
        <f t="shared" si="223"/>
        <v>1000000</v>
      </c>
      <c r="U546" s="522"/>
    </row>
    <row r="547" spans="1:21" ht="38.25">
      <c r="B547" s="74" t="s">
        <v>318</v>
      </c>
      <c r="C547" s="83" t="s">
        <v>36</v>
      </c>
      <c r="D547" s="24" t="s">
        <v>172</v>
      </c>
      <c r="E547" s="24" t="s">
        <v>172</v>
      </c>
      <c r="F547" s="24" t="s">
        <v>172</v>
      </c>
      <c r="G547" s="24" t="s">
        <v>26</v>
      </c>
      <c r="H547" s="72" t="s">
        <v>172</v>
      </c>
      <c r="I547" s="256"/>
      <c r="J547" s="435">
        <f t="shared" ref="J547:Q547" si="224">J552+J548</f>
        <v>1000000</v>
      </c>
      <c r="K547" s="316">
        <f t="shared" si="224"/>
        <v>0</v>
      </c>
      <c r="L547" s="316">
        <f>L552+L548+L550</f>
        <v>500000</v>
      </c>
      <c r="M547" s="316">
        <f>M552+M548+M550</f>
        <v>0</v>
      </c>
      <c r="N547" s="305">
        <f>N552+N548+N550</f>
        <v>500000</v>
      </c>
      <c r="O547" s="298">
        <f t="shared" si="224"/>
        <v>1000000</v>
      </c>
      <c r="P547" s="316">
        <f t="shared" si="224"/>
        <v>0</v>
      </c>
      <c r="Q547" s="305">
        <f t="shared" si="224"/>
        <v>1000000</v>
      </c>
      <c r="R547" s="298">
        <f>R552+R548</f>
        <v>1000000</v>
      </c>
      <c r="S547" s="298">
        <f>S552+S548</f>
        <v>0</v>
      </c>
      <c r="T547" s="305">
        <f>T552+T548</f>
        <v>1000000</v>
      </c>
      <c r="U547" s="522"/>
    </row>
    <row r="548" spans="1:21" ht="25.5" hidden="1">
      <c r="B548" s="74" t="s">
        <v>77</v>
      </c>
      <c r="C548" s="83" t="s">
        <v>36</v>
      </c>
      <c r="D548" s="24" t="s">
        <v>172</v>
      </c>
      <c r="E548" s="24" t="s">
        <v>172</v>
      </c>
      <c r="F548" s="24" t="s">
        <v>172</v>
      </c>
      <c r="G548" s="24" t="s">
        <v>26</v>
      </c>
      <c r="H548" s="72" t="s">
        <v>172</v>
      </c>
      <c r="I548" s="256" t="s">
        <v>78</v>
      </c>
      <c r="J548" s="435">
        <f t="shared" ref="J548:Q548" si="225">J549</f>
        <v>0</v>
      </c>
      <c r="K548" s="316">
        <f t="shared" si="225"/>
        <v>0</v>
      </c>
      <c r="L548" s="316">
        <f t="shared" si="225"/>
        <v>0</v>
      </c>
      <c r="M548" s="316">
        <f t="shared" si="225"/>
        <v>0</v>
      </c>
      <c r="N548" s="305">
        <f t="shared" si="225"/>
        <v>0</v>
      </c>
      <c r="O548" s="298">
        <f t="shared" si="225"/>
        <v>0</v>
      </c>
      <c r="P548" s="316">
        <f t="shared" si="225"/>
        <v>0</v>
      </c>
      <c r="Q548" s="305">
        <f t="shared" si="225"/>
        <v>0</v>
      </c>
      <c r="R548" s="298">
        <f>R549</f>
        <v>0</v>
      </c>
      <c r="S548" s="298">
        <f>S549</f>
        <v>0</v>
      </c>
      <c r="T548" s="305">
        <f>T549</f>
        <v>0</v>
      </c>
      <c r="U548" s="522"/>
    </row>
    <row r="549" spans="1:21" ht="25.5" hidden="1">
      <c r="B549" s="74" t="s">
        <v>79</v>
      </c>
      <c r="C549" s="83" t="s">
        <v>36</v>
      </c>
      <c r="D549" s="24" t="s">
        <v>172</v>
      </c>
      <c r="E549" s="24" t="s">
        <v>172</v>
      </c>
      <c r="F549" s="24" t="s">
        <v>172</v>
      </c>
      <c r="G549" s="24" t="s">
        <v>26</v>
      </c>
      <c r="H549" s="72" t="s">
        <v>172</v>
      </c>
      <c r="I549" s="256" t="s">
        <v>80</v>
      </c>
      <c r="J549" s="435">
        <v>0</v>
      </c>
      <c r="K549" s="316">
        <v>0</v>
      </c>
      <c r="L549" s="316">
        <v>0</v>
      </c>
      <c r="M549" s="316">
        <v>0</v>
      </c>
      <c r="N549" s="305">
        <v>0</v>
      </c>
      <c r="O549" s="298">
        <v>0</v>
      </c>
      <c r="P549" s="316">
        <v>0</v>
      </c>
      <c r="Q549" s="305">
        <v>0</v>
      </c>
      <c r="R549" s="298">
        <v>0</v>
      </c>
      <c r="S549" s="298">
        <v>0</v>
      </c>
      <c r="T549" s="305">
        <v>0</v>
      </c>
      <c r="U549" s="522"/>
    </row>
    <row r="550" spans="1:21" ht="25.5">
      <c r="B550" s="74" t="s">
        <v>77</v>
      </c>
      <c r="C550" s="83" t="s">
        <v>36</v>
      </c>
      <c r="D550" s="24" t="s">
        <v>172</v>
      </c>
      <c r="E550" s="24" t="s">
        <v>172</v>
      </c>
      <c r="F550" s="24" t="s">
        <v>172</v>
      </c>
      <c r="G550" s="24" t="s">
        <v>26</v>
      </c>
      <c r="H550" s="72" t="s">
        <v>172</v>
      </c>
      <c r="I550" s="256" t="s">
        <v>78</v>
      </c>
      <c r="J550" s="435"/>
      <c r="K550" s="316"/>
      <c r="L550" s="316">
        <f>L551</f>
        <v>88542.720000000001</v>
      </c>
      <c r="M550" s="316">
        <f t="shared" ref="M550:T550" si="226">M551</f>
        <v>0</v>
      </c>
      <c r="N550" s="305">
        <f t="shared" si="226"/>
        <v>88542.720000000001</v>
      </c>
      <c r="O550" s="435">
        <f t="shared" si="226"/>
        <v>0</v>
      </c>
      <c r="P550" s="316">
        <f t="shared" si="226"/>
        <v>0</v>
      </c>
      <c r="Q550" s="305">
        <f t="shared" si="226"/>
        <v>0</v>
      </c>
      <c r="R550" s="435">
        <f t="shared" si="226"/>
        <v>0</v>
      </c>
      <c r="S550" s="316">
        <f t="shared" si="226"/>
        <v>0</v>
      </c>
      <c r="T550" s="305">
        <f t="shared" si="226"/>
        <v>0</v>
      </c>
      <c r="U550" s="522"/>
    </row>
    <row r="551" spans="1:21" ht="25.5">
      <c r="B551" s="74" t="s">
        <v>79</v>
      </c>
      <c r="C551" s="83" t="s">
        <v>36</v>
      </c>
      <c r="D551" s="24" t="s">
        <v>172</v>
      </c>
      <c r="E551" s="24" t="s">
        <v>172</v>
      </c>
      <c r="F551" s="24" t="s">
        <v>172</v>
      </c>
      <c r="G551" s="24" t="s">
        <v>26</v>
      </c>
      <c r="H551" s="72" t="s">
        <v>172</v>
      </c>
      <c r="I551" s="256" t="s">
        <v>80</v>
      </c>
      <c r="J551" s="435"/>
      <c r="K551" s="316"/>
      <c r="L551" s="316">
        <v>88542.720000000001</v>
      </c>
      <c r="M551" s="316">
        <v>0</v>
      </c>
      <c r="N551" s="305">
        <v>88542.720000000001</v>
      </c>
      <c r="O551" s="435">
        <v>0</v>
      </c>
      <c r="P551" s="316">
        <v>0</v>
      </c>
      <c r="Q551" s="305">
        <v>0</v>
      </c>
      <c r="R551" s="435">
        <v>0</v>
      </c>
      <c r="S551" s="316">
        <v>0</v>
      </c>
      <c r="T551" s="305">
        <v>0</v>
      </c>
      <c r="U551" s="522"/>
    </row>
    <row r="552" spans="1:21">
      <c r="B552" s="74" t="s">
        <v>87</v>
      </c>
      <c r="C552" s="83" t="s">
        <v>36</v>
      </c>
      <c r="D552" s="24" t="s">
        <v>172</v>
      </c>
      <c r="E552" s="24" t="s">
        <v>172</v>
      </c>
      <c r="F552" s="24" t="s">
        <v>172</v>
      </c>
      <c r="G552" s="24" t="s">
        <v>26</v>
      </c>
      <c r="H552" s="72" t="s">
        <v>172</v>
      </c>
      <c r="I552" s="256" t="s">
        <v>88</v>
      </c>
      <c r="J552" s="435">
        <f t="shared" ref="J552:Q552" si="227">J553</f>
        <v>1000000</v>
      </c>
      <c r="K552" s="316">
        <f t="shared" si="227"/>
        <v>0</v>
      </c>
      <c r="L552" s="316">
        <f t="shared" si="227"/>
        <v>411457.28000000003</v>
      </c>
      <c r="M552" s="316">
        <f t="shared" si="227"/>
        <v>0</v>
      </c>
      <c r="N552" s="305">
        <f t="shared" si="227"/>
        <v>411457.28000000003</v>
      </c>
      <c r="O552" s="298">
        <f t="shared" si="227"/>
        <v>1000000</v>
      </c>
      <c r="P552" s="316">
        <f t="shared" si="227"/>
        <v>0</v>
      </c>
      <c r="Q552" s="305">
        <f t="shared" si="227"/>
        <v>1000000</v>
      </c>
      <c r="R552" s="298">
        <f>R553</f>
        <v>1000000</v>
      </c>
      <c r="S552" s="298">
        <f>S553</f>
        <v>0</v>
      </c>
      <c r="T552" s="305">
        <f>T553</f>
        <v>1000000</v>
      </c>
      <c r="U552" s="522"/>
    </row>
    <row r="553" spans="1:21">
      <c r="B553" s="74" t="s">
        <v>75</v>
      </c>
      <c r="C553" s="83" t="s">
        <v>36</v>
      </c>
      <c r="D553" s="24" t="s">
        <v>172</v>
      </c>
      <c r="E553" s="24" t="s">
        <v>172</v>
      </c>
      <c r="F553" s="24" t="s">
        <v>172</v>
      </c>
      <c r="G553" s="24" t="s">
        <v>26</v>
      </c>
      <c r="H553" s="72" t="s">
        <v>172</v>
      </c>
      <c r="I553" s="256" t="s">
        <v>264</v>
      </c>
      <c r="J553" s="435">
        <v>1000000</v>
      </c>
      <c r="K553" s="316">
        <v>0</v>
      </c>
      <c r="L553" s="316">
        <v>411457.28000000003</v>
      </c>
      <c r="M553" s="316">
        <v>0</v>
      </c>
      <c r="N553" s="305">
        <f>M553+L553</f>
        <v>411457.28000000003</v>
      </c>
      <c r="O553" s="298">
        <v>1000000</v>
      </c>
      <c r="P553" s="316">
        <v>0</v>
      </c>
      <c r="Q553" s="305">
        <v>1000000</v>
      </c>
      <c r="R553" s="298">
        <v>1000000</v>
      </c>
      <c r="S553" s="298">
        <v>0</v>
      </c>
      <c r="T553" s="305">
        <v>1000000</v>
      </c>
      <c r="U553" s="522"/>
    </row>
    <row r="554" spans="1:21" ht="21" hidden="1" customHeight="1">
      <c r="B554" s="74"/>
      <c r="C554" s="83" t="s">
        <v>36</v>
      </c>
      <c r="D554" s="24" t="s">
        <v>172</v>
      </c>
      <c r="E554" s="24" t="s">
        <v>172</v>
      </c>
      <c r="F554" s="24" t="s">
        <v>172</v>
      </c>
      <c r="G554" s="89"/>
      <c r="H554" s="72" t="s">
        <v>172</v>
      </c>
      <c r="I554" s="257"/>
      <c r="J554" s="435"/>
      <c r="K554" s="316"/>
      <c r="L554" s="316"/>
      <c r="M554" s="316"/>
      <c r="N554" s="305"/>
      <c r="O554" s="298"/>
      <c r="P554" s="316"/>
      <c r="Q554" s="305"/>
      <c r="R554" s="298"/>
      <c r="S554" s="298"/>
      <c r="T554" s="305"/>
      <c r="U554" s="522"/>
    </row>
    <row r="555" spans="1:21" ht="33.75" customHeight="1">
      <c r="B555" s="74" t="s">
        <v>46</v>
      </c>
      <c r="C555" s="83" t="s">
        <v>36</v>
      </c>
      <c r="D555" s="24" t="s">
        <v>172</v>
      </c>
      <c r="E555" s="24" t="s">
        <v>172</v>
      </c>
      <c r="F555" s="24" t="s">
        <v>172</v>
      </c>
      <c r="G555" s="89" t="s">
        <v>24</v>
      </c>
      <c r="H555" s="72" t="s">
        <v>172</v>
      </c>
      <c r="I555" s="257"/>
      <c r="J555" s="435"/>
      <c r="K555" s="316"/>
      <c r="L555" s="316">
        <f>L556</f>
        <v>104000</v>
      </c>
      <c r="M555" s="316">
        <f t="shared" ref="M555:T556" si="228">M556</f>
        <v>95165</v>
      </c>
      <c r="N555" s="305">
        <f t="shared" si="228"/>
        <v>199165</v>
      </c>
      <c r="O555" s="435">
        <f t="shared" si="228"/>
        <v>0</v>
      </c>
      <c r="P555" s="316">
        <f t="shared" si="228"/>
        <v>0</v>
      </c>
      <c r="Q555" s="305">
        <f t="shared" si="228"/>
        <v>0</v>
      </c>
      <c r="R555" s="435">
        <f t="shared" si="228"/>
        <v>0</v>
      </c>
      <c r="S555" s="316">
        <f t="shared" si="228"/>
        <v>0</v>
      </c>
      <c r="T555" s="305">
        <f t="shared" si="228"/>
        <v>0</v>
      </c>
      <c r="U555" s="522"/>
    </row>
    <row r="556" spans="1:21" ht="21" customHeight="1">
      <c r="B556" s="74" t="s">
        <v>131</v>
      </c>
      <c r="C556" s="83" t="s">
        <v>36</v>
      </c>
      <c r="D556" s="24" t="s">
        <v>172</v>
      </c>
      <c r="E556" s="24" t="s">
        <v>172</v>
      </c>
      <c r="F556" s="24" t="s">
        <v>172</v>
      </c>
      <c r="G556" s="89" t="s">
        <v>24</v>
      </c>
      <c r="H556" s="72" t="s">
        <v>172</v>
      </c>
      <c r="I556" s="257" t="s">
        <v>144</v>
      </c>
      <c r="J556" s="435"/>
      <c r="K556" s="316"/>
      <c r="L556" s="316">
        <f>L557</f>
        <v>104000</v>
      </c>
      <c r="M556" s="316">
        <f t="shared" si="228"/>
        <v>95165</v>
      </c>
      <c r="N556" s="305">
        <f t="shared" si="228"/>
        <v>199165</v>
      </c>
      <c r="O556" s="435">
        <f t="shared" si="228"/>
        <v>0</v>
      </c>
      <c r="P556" s="316">
        <f t="shared" si="228"/>
        <v>0</v>
      </c>
      <c r="Q556" s="305">
        <f t="shared" si="228"/>
        <v>0</v>
      </c>
      <c r="R556" s="435">
        <f t="shared" si="228"/>
        <v>0</v>
      </c>
      <c r="S556" s="316">
        <f t="shared" si="228"/>
        <v>0</v>
      </c>
      <c r="T556" s="305">
        <f t="shared" si="228"/>
        <v>0</v>
      </c>
      <c r="U556" s="522"/>
    </row>
    <row r="557" spans="1:21" ht="21" customHeight="1">
      <c r="B557" s="74" t="s">
        <v>145</v>
      </c>
      <c r="C557" s="83" t="s">
        <v>36</v>
      </c>
      <c r="D557" s="24" t="s">
        <v>172</v>
      </c>
      <c r="E557" s="24" t="s">
        <v>172</v>
      </c>
      <c r="F557" s="24" t="s">
        <v>172</v>
      </c>
      <c r="G557" s="89" t="s">
        <v>24</v>
      </c>
      <c r="H557" s="72" t="s">
        <v>172</v>
      </c>
      <c r="I557" s="257" t="s">
        <v>181</v>
      </c>
      <c r="J557" s="435"/>
      <c r="K557" s="316"/>
      <c r="L557" s="316">
        <v>104000</v>
      </c>
      <c r="M557" s="316">
        <v>95165</v>
      </c>
      <c r="N557" s="305">
        <f>L557+M557</f>
        <v>199165</v>
      </c>
      <c r="O557" s="435">
        <v>0</v>
      </c>
      <c r="P557" s="316">
        <v>0</v>
      </c>
      <c r="Q557" s="305">
        <v>0</v>
      </c>
      <c r="R557" s="435">
        <v>0</v>
      </c>
      <c r="S557" s="316">
        <v>0</v>
      </c>
      <c r="T557" s="305">
        <v>0</v>
      </c>
      <c r="U557" s="522"/>
    </row>
    <row r="558" spans="1:21" ht="9.75" customHeight="1">
      <c r="B558" s="74"/>
      <c r="C558" s="110"/>
      <c r="D558" s="89"/>
      <c r="E558" s="70"/>
      <c r="F558" s="70"/>
      <c r="G558" s="89"/>
      <c r="H558" s="72"/>
      <c r="I558" s="257"/>
      <c r="J558" s="435"/>
      <c r="K558" s="316"/>
      <c r="L558" s="316"/>
      <c r="M558" s="316"/>
      <c r="N558" s="305"/>
      <c r="O558" s="298"/>
      <c r="P558" s="316"/>
      <c r="Q558" s="305"/>
      <c r="R558" s="298"/>
      <c r="S558" s="305"/>
      <c r="T558" s="298"/>
      <c r="U558" s="522"/>
    </row>
    <row r="559" spans="1:21" ht="13.5" customHeight="1">
      <c r="B559" s="184"/>
      <c r="C559" s="205"/>
      <c r="D559" s="206"/>
      <c r="E559" s="107"/>
      <c r="F559" s="107"/>
      <c r="G559" s="206"/>
      <c r="H559" s="384"/>
      <c r="I559" s="523"/>
      <c r="J559" s="481"/>
      <c r="K559" s="481"/>
      <c r="L559" s="309"/>
      <c r="M559" s="481"/>
      <c r="N559" s="309"/>
      <c r="O559" s="481"/>
      <c r="P559" s="314"/>
      <c r="Q559" s="309"/>
      <c r="R559" s="481"/>
      <c r="S559" s="309"/>
      <c r="T559" s="309"/>
      <c r="U559" s="522"/>
    </row>
    <row r="560" spans="1:21" s="38" customFormat="1" ht="25.5" customHeight="1">
      <c r="A560" s="39"/>
      <c r="B560" s="165" t="s">
        <v>454</v>
      </c>
      <c r="C560" s="231" t="s">
        <v>456</v>
      </c>
      <c r="D560" s="79" t="s">
        <v>172</v>
      </c>
      <c r="E560" s="199" t="s">
        <v>172</v>
      </c>
      <c r="F560" s="199" t="s">
        <v>172</v>
      </c>
      <c r="G560" s="79" t="s">
        <v>173</v>
      </c>
      <c r="H560" s="258" t="s">
        <v>172</v>
      </c>
      <c r="I560" s="562"/>
      <c r="J560" s="482"/>
      <c r="K560" s="315"/>
      <c r="L560" s="304">
        <f>L561</f>
        <v>56105</v>
      </c>
      <c r="M560" s="304">
        <f t="shared" ref="M560:T562" si="229">M561</f>
        <v>0</v>
      </c>
      <c r="N560" s="304">
        <f t="shared" si="229"/>
        <v>56105</v>
      </c>
      <c r="O560" s="296">
        <f t="shared" si="229"/>
        <v>0</v>
      </c>
      <c r="P560" s="315">
        <f t="shared" si="229"/>
        <v>0</v>
      </c>
      <c r="Q560" s="304">
        <f t="shared" si="229"/>
        <v>0</v>
      </c>
      <c r="R560" s="296">
        <f t="shared" si="229"/>
        <v>0</v>
      </c>
      <c r="S560" s="304">
        <f t="shared" si="229"/>
        <v>0</v>
      </c>
      <c r="T560" s="304">
        <f t="shared" si="229"/>
        <v>0</v>
      </c>
      <c r="U560" s="522"/>
    </row>
    <row r="561" spans="2:21" ht="14.25" customHeight="1">
      <c r="B561" s="74" t="s">
        <v>455</v>
      </c>
      <c r="C561" s="110" t="s">
        <v>456</v>
      </c>
      <c r="D561" s="89" t="s">
        <v>172</v>
      </c>
      <c r="E561" s="70" t="s">
        <v>172</v>
      </c>
      <c r="F561" s="70" t="s">
        <v>172</v>
      </c>
      <c r="G561" s="89" t="s">
        <v>457</v>
      </c>
      <c r="H561" s="72" t="s">
        <v>172</v>
      </c>
      <c r="I561" s="257"/>
      <c r="J561" s="435"/>
      <c r="K561" s="316"/>
      <c r="L561" s="305">
        <f>L562</f>
        <v>56105</v>
      </c>
      <c r="M561" s="305">
        <f t="shared" si="229"/>
        <v>0</v>
      </c>
      <c r="N561" s="305">
        <f t="shared" si="229"/>
        <v>56105</v>
      </c>
      <c r="O561" s="298">
        <f t="shared" si="229"/>
        <v>0</v>
      </c>
      <c r="P561" s="316">
        <f t="shared" si="229"/>
        <v>0</v>
      </c>
      <c r="Q561" s="305">
        <f t="shared" si="229"/>
        <v>0</v>
      </c>
      <c r="R561" s="298">
        <f t="shared" si="229"/>
        <v>0</v>
      </c>
      <c r="S561" s="305">
        <f t="shared" si="229"/>
        <v>0</v>
      </c>
      <c r="T561" s="305">
        <f t="shared" si="229"/>
        <v>0</v>
      </c>
      <c r="U561" s="522"/>
    </row>
    <row r="562" spans="2:21" ht="29.25" customHeight="1">
      <c r="B562" s="74" t="s">
        <v>30</v>
      </c>
      <c r="C562" s="110" t="s">
        <v>456</v>
      </c>
      <c r="D562" s="89" t="s">
        <v>172</v>
      </c>
      <c r="E562" s="70" t="s">
        <v>172</v>
      </c>
      <c r="F562" s="70" t="s">
        <v>172</v>
      </c>
      <c r="G562" s="89" t="s">
        <v>457</v>
      </c>
      <c r="H562" s="72" t="s">
        <v>172</v>
      </c>
      <c r="I562" s="257" t="s">
        <v>188</v>
      </c>
      <c r="J562" s="435"/>
      <c r="K562" s="316"/>
      <c r="L562" s="305">
        <f>L563</f>
        <v>56105</v>
      </c>
      <c r="M562" s="305">
        <f t="shared" si="229"/>
        <v>0</v>
      </c>
      <c r="N562" s="305">
        <f t="shared" si="229"/>
        <v>56105</v>
      </c>
      <c r="O562" s="298">
        <f t="shared" si="229"/>
        <v>0</v>
      </c>
      <c r="P562" s="316">
        <f t="shared" si="229"/>
        <v>0</v>
      </c>
      <c r="Q562" s="305">
        <f t="shared" si="229"/>
        <v>0</v>
      </c>
      <c r="R562" s="298">
        <f t="shared" si="229"/>
        <v>0</v>
      </c>
      <c r="S562" s="305">
        <f t="shared" si="229"/>
        <v>0</v>
      </c>
      <c r="T562" s="305">
        <f t="shared" si="229"/>
        <v>0</v>
      </c>
      <c r="U562" s="522"/>
    </row>
    <row r="563" spans="2:21" ht="22.5" customHeight="1">
      <c r="B563" s="188" t="s">
        <v>31</v>
      </c>
      <c r="C563" s="110" t="s">
        <v>456</v>
      </c>
      <c r="D563" s="89" t="s">
        <v>172</v>
      </c>
      <c r="E563" s="70" t="s">
        <v>172</v>
      </c>
      <c r="F563" s="70" t="s">
        <v>172</v>
      </c>
      <c r="G563" s="89" t="s">
        <v>457</v>
      </c>
      <c r="H563" s="72" t="s">
        <v>172</v>
      </c>
      <c r="I563" s="257" t="s">
        <v>32</v>
      </c>
      <c r="J563" s="483"/>
      <c r="K563" s="351"/>
      <c r="L563" s="306">
        <v>56105</v>
      </c>
      <c r="M563" s="306">
        <v>0</v>
      </c>
      <c r="N563" s="306">
        <f>L563+M563</f>
        <v>56105</v>
      </c>
      <c r="O563" s="311">
        <v>0</v>
      </c>
      <c r="P563" s="351">
        <v>0</v>
      </c>
      <c r="Q563" s="306">
        <v>0</v>
      </c>
      <c r="R563" s="311">
        <v>0</v>
      </c>
      <c r="S563" s="306">
        <v>0</v>
      </c>
      <c r="T563" s="306">
        <v>0</v>
      </c>
      <c r="U563" s="522"/>
    </row>
    <row r="564" spans="2:21" ht="22.5" customHeight="1">
      <c r="B564" s="74"/>
      <c r="C564" s="205"/>
      <c r="D564" s="206"/>
      <c r="E564" s="107"/>
      <c r="F564" s="107"/>
      <c r="G564" s="206"/>
      <c r="H564" s="384"/>
      <c r="I564" s="523"/>
      <c r="J564" s="435"/>
      <c r="K564" s="316"/>
      <c r="L564" s="316"/>
      <c r="M564" s="309"/>
      <c r="N564" s="309"/>
      <c r="O564" s="435"/>
      <c r="P564" s="316"/>
      <c r="Q564" s="305"/>
      <c r="R564" s="298"/>
      <c r="S564" s="305"/>
      <c r="T564" s="298"/>
      <c r="U564" s="522"/>
    </row>
    <row r="565" spans="2:21" ht="21" customHeight="1">
      <c r="B565" s="165" t="s">
        <v>434</v>
      </c>
      <c r="C565" s="242" t="s">
        <v>433</v>
      </c>
      <c r="D565" s="243" t="s">
        <v>172</v>
      </c>
      <c r="E565" s="199" t="s">
        <v>172</v>
      </c>
      <c r="F565" s="199" t="s">
        <v>172</v>
      </c>
      <c r="G565" s="516" t="s">
        <v>173</v>
      </c>
      <c r="H565" s="258" t="s">
        <v>172</v>
      </c>
      <c r="I565" s="394"/>
      <c r="J565" s="482"/>
      <c r="K565" s="315"/>
      <c r="L565" s="500">
        <f>L571+L566</f>
        <v>954843.5</v>
      </c>
      <c r="M565" s="521">
        <f t="shared" ref="M565:T565" si="230">M571+M566</f>
        <v>0</v>
      </c>
      <c r="N565" s="521">
        <f t="shared" si="230"/>
        <v>954843.5</v>
      </c>
      <c r="O565" s="517">
        <f t="shared" si="230"/>
        <v>0</v>
      </c>
      <c r="P565" s="500">
        <f t="shared" si="230"/>
        <v>0</v>
      </c>
      <c r="Q565" s="521">
        <f t="shared" si="230"/>
        <v>0</v>
      </c>
      <c r="R565" s="517">
        <f t="shared" si="230"/>
        <v>0</v>
      </c>
      <c r="S565" s="521">
        <f t="shared" si="230"/>
        <v>0</v>
      </c>
      <c r="T565" s="521">
        <f t="shared" si="230"/>
        <v>0</v>
      </c>
      <c r="U565" s="522"/>
    </row>
    <row r="566" spans="2:21" ht="21" customHeight="1">
      <c r="B566" s="74" t="s">
        <v>455</v>
      </c>
      <c r="C566" s="83" t="s">
        <v>433</v>
      </c>
      <c r="D566" s="24" t="s">
        <v>172</v>
      </c>
      <c r="E566" s="70" t="s">
        <v>172</v>
      </c>
      <c r="F566" s="70" t="s">
        <v>172</v>
      </c>
      <c r="G566" s="73" t="s">
        <v>457</v>
      </c>
      <c r="H566" s="72" t="s">
        <v>172</v>
      </c>
      <c r="I566" s="252"/>
      <c r="J566" s="482"/>
      <c r="K566" s="315"/>
      <c r="L566" s="420">
        <f>L567+L569</f>
        <v>710000</v>
      </c>
      <c r="M566" s="321">
        <f>M567+M569</f>
        <v>0</v>
      </c>
      <c r="N566" s="321">
        <f t="shared" ref="N566:T566" si="231">N567+N569</f>
        <v>710000</v>
      </c>
      <c r="O566" s="420">
        <f t="shared" si="231"/>
        <v>0</v>
      </c>
      <c r="P566" s="420">
        <f t="shared" si="231"/>
        <v>0</v>
      </c>
      <c r="Q566" s="321">
        <f t="shared" si="231"/>
        <v>0</v>
      </c>
      <c r="R566" s="420">
        <f t="shared" si="231"/>
        <v>0</v>
      </c>
      <c r="S566" s="420">
        <f t="shared" si="231"/>
        <v>0</v>
      </c>
      <c r="T566" s="319">
        <f t="shared" si="231"/>
        <v>0</v>
      </c>
      <c r="U566" s="522"/>
    </row>
    <row r="567" spans="2:21" ht="21" customHeight="1">
      <c r="B567" s="74" t="s">
        <v>131</v>
      </c>
      <c r="C567" s="83" t="s">
        <v>433</v>
      </c>
      <c r="D567" s="24" t="s">
        <v>172</v>
      </c>
      <c r="E567" s="70" t="s">
        <v>172</v>
      </c>
      <c r="F567" s="70" t="s">
        <v>172</v>
      </c>
      <c r="G567" s="73" t="s">
        <v>457</v>
      </c>
      <c r="H567" s="72" t="s">
        <v>172</v>
      </c>
      <c r="I567" s="252" t="s">
        <v>144</v>
      </c>
      <c r="J567" s="482"/>
      <c r="K567" s="315"/>
      <c r="L567" s="420">
        <f t="shared" ref="L567:T567" si="232">L568</f>
        <v>310000</v>
      </c>
      <c r="M567" s="321">
        <f t="shared" si="232"/>
        <v>0</v>
      </c>
      <c r="N567" s="321">
        <f t="shared" si="232"/>
        <v>310000</v>
      </c>
      <c r="O567" s="420">
        <f t="shared" si="232"/>
        <v>0</v>
      </c>
      <c r="P567" s="420">
        <f t="shared" si="232"/>
        <v>0</v>
      </c>
      <c r="Q567" s="321">
        <f t="shared" si="232"/>
        <v>0</v>
      </c>
      <c r="R567" s="420">
        <f t="shared" si="232"/>
        <v>0</v>
      </c>
      <c r="S567" s="420">
        <f t="shared" si="232"/>
        <v>0</v>
      </c>
      <c r="T567" s="319">
        <f t="shared" si="232"/>
        <v>0</v>
      </c>
      <c r="U567" s="522"/>
    </row>
    <row r="568" spans="2:21" ht="21" customHeight="1">
      <c r="B568" s="133" t="s">
        <v>145</v>
      </c>
      <c r="C568" s="83" t="s">
        <v>433</v>
      </c>
      <c r="D568" s="24" t="s">
        <v>172</v>
      </c>
      <c r="E568" s="70" t="s">
        <v>172</v>
      </c>
      <c r="F568" s="70" t="s">
        <v>172</v>
      </c>
      <c r="G568" s="73" t="s">
        <v>457</v>
      </c>
      <c r="H568" s="72" t="s">
        <v>172</v>
      </c>
      <c r="I568" s="252" t="s">
        <v>181</v>
      </c>
      <c r="J568" s="482"/>
      <c r="K568" s="315"/>
      <c r="L568" s="420">
        <v>310000</v>
      </c>
      <c r="M568" s="321">
        <v>0</v>
      </c>
      <c r="N568" s="321">
        <v>310000</v>
      </c>
      <c r="O568" s="420">
        <v>0</v>
      </c>
      <c r="P568" s="420">
        <v>0</v>
      </c>
      <c r="Q568" s="321">
        <v>0</v>
      </c>
      <c r="R568" s="420">
        <v>0</v>
      </c>
      <c r="S568" s="420">
        <v>0</v>
      </c>
      <c r="T568" s="319">
        <v>0</v>
      </c>
      <c r="U568" s="522"/>
    </row>
    <row r="569" spans="2:21" ht="21" customHeight="1">
      <c r="B569" s="74" t="s">
        <v>30</v>
      </c>
      <c r="C569" s="83" t="s">
        <v>433</v>
      </c>
      <c r="D569" s="24" t="s">
        <v>172</v>
      </c>
      <c r="E569" s="70" t="s">
        <v>172</v>
      </c>
      <c r="F569" s="70" t="s">
        <v>172</v>
      </c>
      <c r="G569" s="73" t="s">
        <v>457</v>
      </c>
      <c r="H569" s="72" t="s">
        <v>172</v>
      </c>
      <c r="I569" s="252" t="s">
        <v>188</v>
      </c>
      <c r="J569" s="482"/>
      <c r="K569" s="315"/>
      <c r="L569" s="420">
        <f t="shared" ref="L569:T569" si="233">L570</f>
        <v>400000</v>
      </c>
      <c r="M569" s="321">
        <f t="shared" si="233"/>
        <v>0</v>
      </c>
      <c r="N569" s="321">
        <f t="shared" si="233"/>
        <v>400000</v>
      </c>
      <c r="O569" s="420">
        <f t="shared" si="233"/>
        <v>0</v>
      </c>
      <c r="P569" s="420">
        <f t="shared" si="233"/>
        <v>0</v>
      </c>
      <c r="Q569" s="321">
        <f t="shared" si="233"/>
        <v>0</v>
      </c>
      <c r="R569" s="420">
        <f t="shared" si="233"/>
        <v>0</v>
      </c>
      <c r="S569" s="420">
        <f t="shared" si="233"/>
        <v>0</v>
      </c>
      <c r="T569" s="319">
        <f t="shared" si="233"/>
        <v>0</v>
      </c>
      <c r="U569" s="522"/>
    </row>
    <row r="570" spans="2:21" ht="21" customHeight="1">
      <c r="B570" s="74" t="s">
        <v>31</v>
      </c>
      <c r="C570" s="83" t="s">
        <v>433</v>
      </c>
      <c r="D570" s="24" t="s">
        <v>172</v>
      </c>
      <c r="E570" s="70" t="s">
        <v>172</v>
      </c>
      <c r="F570" s="70" t="s">
        <v>172</v>
      </c>
      <c r="G570" s="73" t="s">
        <v>457</v>
      </c>
      <c r="H570" s="72" t="s">
        <v>172</v>
      </c>
      <c r="I570" s="252" t="s">
        <v>32</v>
      </c>
      <c r="J570" s="482"/>
      <c r="K570" s="315"/>
      <c r="L570" s="420">
        <v>400000</v>
      </c>
      <c r="M570" s="321">
        <v>0</v>
      </c>
      <c r="N570" s="321">
        <v>400000</v>
      </c>
      <c r="O570" s="420">
        <v>0</v>
      </c>
      <c r="P570" s="420">
        <v>0</v>
      </c>
      <c r="Q570" s="321">
        <v>0</v>
      </c>
      <c r="R570" s="420">
        <v>0</v>
      </c>
      <c r="S570" s="420">
        <v>0</v>
      </c>
      <c r="T570" s="319">
        <v>0</v>
      </c>
      <c r="U570" s="522"/>
    </row>
    <row r="571" spans="2:21" ht="27.75" customHeight="1">
      <c r="B571" s="74" t="s">
        <v>46</v>
      </c>
      <c r="C571" s="83" t="s">
        <v>433</v>
      </c>
      <c r="D571" s="24" t="s">
        <v>172</v>
      </c>
      <c r="E571" s="70" t="s">
        <v>172</v>
      </c>
      <c r="F571" s="70" t="s">
        <v>172</v>
      </c>
      <c r="G571" s="73" t="s">
        <v>24</v>
      </c>
      <c r="H571" s="72" t="s">
        <v>172</v>
      </c>
      <c r="I571" s="252"/>
      <c r="J571" s="435"/>
      <c r="K571" s="316"/>
      <c r="L571" s="317">
        <f>L572+L574</f>
        <v>244843.5</v>
      </c>
      <c r="M571" s="321">
        <f t="shared" ref="M571:T571" si="234">M572+M574</f>
        <v>0</v>
      </c>
      <c r="N571" s="321">
        <f t="shared" si="234"/>
        <v>244843.5</v>
      </c>
      <c r="O571" s="420">
        <f t="shared" si="234"/>
        <v>0</v>
      </c>
      <c r="P571" s="317">
        <f t="shared" si="234"/>
        <v>0</v>
      </c>
      <c r="Q571" s="321">
        <f t="shared" si="234"/>
        <v>0</v>
      </c>
      <c r="R571" s="319">
        <f t="shared" si="234"/>
        <v>0</v>
      </c>
      <c r="S571" s="321">
        <f t="shared" si="234"/>
        <v>0</v>
      </c>
      <c r="T571" s="319">
        <f t="shared" si="234"/>
        <v>0</v>
      </c>
      <c r="U571" s="522"/>
    </row>
    <row r="572" spans="2:21" ht="21" customHeight="1">
      <c r="B572" s="74" t="s">
        <v>131</v>
      </c>
      <c r="C572" s="83" t="s">
        <v>433</v>
      </c>
      <c r="D572" s="24" t="s">
        <v>172</v>
      </c>
      <c r="E572" s="70" t="s">
        <v>172</v>
      </c>
      <c r="F572" s="70" t="s">
        <v>172</v>
      </c>
      <c r="G572" s="73" t="s">
        <v>24</v>
      </c>
      <c r="H572" s="72" t="s">
        <v>172</v>
      </c>
      <c r="I572" s="252" t="s">
        <v>144</v>
      </c>
      <c r="J572" s="435"/>
      <c r="K572" s="316"/>
      <c r="L572" s="317">
        <f>L573</f>
        <v>158631</v>
      </c>
      <c r="M572" s="321">
        <f t="shared" ref="M572:T572" si="235">M573</f>
        <v>0</v>
      </c>
      <c r="N572" s="321">
        <f t="shared" si="235"/>
        <v>158631</v>
      </c>
      <c r="O572" s="420">
        <f t="shared" si="235"/>
        <v>0</v>
      </c>
      <c r="P572" s="317">
        <f t="shared" si="235"/>
        <v>0</v>
      </c>
      <c r="Q572" s="321">
        <f t="shared" si="235"/>
        <v>0</v>
      </c>
      <c r="R572" s="319">
        <f t="shared" si="235"/>
        <v>0</v>
      </c>
      <c r="S572" s="321">
        <f t="shared" si="235"/>
        <v>0</v>
      </c>
      <c r="T572" s="319">
        <f t="shared" si="235"/>
        <v>0</v>
      </c>
      <c r="U572" s="522"/>
    </row>
    <row r="573" spans="2:21" ht="21" customHeight="1">
      <c r="B573" s="133" t="s">
        <v>145</v>
      </c>
      <c r="C573" s="83" t="s">
        <v>433</v>
      </c>
      <c r="D573" s="24" t="s">
        <v>172</v>
      </c>
      <c r="E573" s="70" t="s">
        <v>172</v>
      </c>
      <c r="F573" s="70" t="s">
        <v>172</v>
      </c>
      <c r="G573" s="73" t="s">
        <v>24</v>
      </c>
      <c r="H573" s="72" t="s">
        <v>172</v>
      </c>
      <c r="I573" s="252" t="s">
        <v>181</v>
      </c>
      <c r="J573" s="435"/>
      <c r="K573" s="316"/>
      <c r="L573" s="317">
        <v>158631</v>
      </c>
      <c r="M573" s="321">
        <v>0</v>
      </c>
      <c r="N573" s="321">
        <f>L573+M573</f>
        <v>158631</v>
      </c>
      <c r="O573" s="420">
        <v>0</v>
      </c>
      <c r="P573" s="317">
        <v>0</v>
      </c>
      <c r="Q573" s="321">
        <v>0</v>
      </c>
      <c r="R573" s="319">
        <v>0</v>
      </c>
      <c r="S573" s="321">
        <v>0</v>
      </c>
      <c r="T573" s="319">
        <v>0</v>
      </c>
      <c r="U573" s="522"/>
    </row>
    <row r="574" spans="2:21" ht="26.25" customHeight="1">
      <c r="B574" s="74" t="s">
        <v>30</v>
      </c>
      <c r="C574" s="83" t="s">
        <v>433</v>
      </c>
      <c r="D574" s="24" t="s">
        <v>172</v>
      </c>
      <c r="E574" s="70" t="s">
        <v>172</v>
      </c>
      <c r="F574" s="70" t="s">
        <v>172</v>
      </c>
      <c r="G574" s="73" t="s">
        <v>24</v>
      </c>
      <c r="H574" s="72" t="s">
        <v>172</v>
      </c>
      <c r="I574" s="252" t="s">
        <v>188</v>
      </c>
      <c r="J574" s="435"/>
      <c r="K574" s="316"/>
      <c r="L574" s="317">
        <f>L575</f>
        <v>86212.5</v>
      </c>
      <c r="M574" s="321">
        <f t="shared" ref="M574:T574" si="236">M575</f>
        <v>0</v>
      </c>
      <c r="N574" s="321">
        <f t="shared" si="236"/>
        <v>86212.5</v>
      </c>
      <c r="O574" s="420">
        <f t="shared" si="236"/>
        <v>0</v>
      </c>
      <c r="P574" s="317">
        <f t="shared" si="236"/>
        <v>0</v>
      </c>
      <c r="Q574" s="321">
        <f t="shared" si="236"/>
        <v>0</v>
      </c>
      <c r="R574" s="319">
        <f t="shared" si="236"/>
        <v>0</v>
      </c>
      <c r="S574" s="321">
        <f t="shared" si="236"/>
        <v>0</v>
      </c>
      <c r="T574" s="319">
        <f t="shared" si="236"/>
        <v>0</v>
      </c>
      <c r="U574" s="522"/>
    </row>
    <row r="575" spans="2:21" ht="21" customHeight="1">
      <c r="B575" s="74" t="s">
        <v>31</v>
      </c>
      <c r="C575" s="83" t="s">
        <v>433</v>
      </c>
      <c r="D575" s="24" t="s">
        <v>172</v>
      </c>
      <c r="E575" s="70" t="s">
        <v>172</v>
      </c>
      <c r="F575" s="70" t="s">
        <v>172</v>
      </c>
      <c r="G575" s="73" t="s">
        <v>24</v>
      </c>
      <c r="H575" s="72" t="s">
        <v>172</v>
      </c>
      <c r="I575" s="252" t="s">
        <v>32</v>
      </c>
      <c r="J575" s="435"/>
      <c r="K575" s="316"/>
      <c r="L575" s="317">
        <v>86212.5</v>
      </c>
      <c r="M575" s="321">
        <v>0</v>
      </c>
      <c r="N575" s="321">
        <f>L575+M575</f>
        <v>86212.5</v>
      </c>
      <c r="O575" s="420">
        <v>0</v>
      </c>
      <c r="P575" s="317">
        <v>0</v>
      </c>
      <c r="Q575" s="321">
        <v>0</v>
      </c>
      <c r="R575" s="319">
        <v>0</v>
      </c>
      <c r="S575" s="321">
        <v>0</v>
      </c>
      <c r="T575" s="319">
        <v>0</v>
      </c>
      <c r="U575" s="522"/>
    </row>
    <row r="576" spans="2:21" ht="7.5" customHeight="1">
      <c r="B576" s="74"/>
      <c r="C576" s="162"/>
      <c r="D576" s="98"/>
      <c r="E576" s="99"/>
      <c r="F576" s="99"/>
      <c r="G576" s="98"/>
      <c r="H576" s="121"/>
      <c r="I576" s="390"/>
      <c r="J576" s="435"/>
      <c r="K576" s="316"/>
      <c r="L576" s="316"/>
      <c r="M576" s="306"/>
      <c r="N576" s="306"/>
      <c r="O576" s="435"/>
      <c r="P576" s="351"/>
      <c r="Q576" s="305"/>
      <c r="R576" s="298"/>
      <c r="S576" s="306"/>
      <c r="T576" s="311"/>
      <c r="U576" s="522"/>
    </row>
    <row r="577" spans="2:21" ht="31.5">
      <c r="B577" s="212" t="s">
        <v>215</v>
      </c>
      <c r="C577" s="214" t="s">
        <v>214</v>
      </c>
      <c r="D577" s="215" t="s">
        <v>172</v>
      </c>
      <c r="E577" s="176" t="s">
        <v>172</v>
      </c>
      <c r="F577" s="176" t="s">
        <v>172</v>
      </c>
      <c r="G577" s="215" t="s">
        <v>173</v>
      </c>
      <c r="H577" s="352" t="s">
        <v>172</v>
      </c>
      <c r="I577" s="502"/>
      <c r="J577" s="559">
        <f t="shared" ref="J577:N579" si="237">J578</f>
        <v>118</v>
      </c>
      <c r="K577" s="408">
        <f t="shared" si="237"/>
        <v>0</v>
      </c>
      <c r="L577" s="408">
        <f t="shared" si="237"/>
        <v>118</v>
      </c>
      <c r="M577" s="408">
        <f t="shared" si="237"/>
        <v>0</v>
      </c>
      <c r="N577" s="409">
        <f t="shared" si="237"/>
        <v>118</v>
      </c>
      <c r="O577" s="410">
        <f t="shared" ref="O577:T579" si="238">O578</f>
        <v>157</v>
      </c>
      <c r="P577" s="408">
        <f t="shared" si="238"/>
        <v>0</v>
      </c>
      <c r="Q577" s="409">
        <f t="shared" si="238"/>
        <v>157</v>
      </c>
      <c r="R577" s="410">
        <f t="shared" si="238"/>
        <v>157</v>
      </c>
      <c r="S577" s="410">
        <f t="shared" si="238"/>
        <v>0</v>
      </c>
      <c r="T577" s="410">
        <f t="shared" si="238"/>
        <v>157</v>
      </c>
      <c r="U577" s="522"/>
    </row>
    <row r="578" spans="2:21">
      <c r="B578" s="133" t="s">
        <v>255</v>
      </c>
      <c r="C578" s="110" t="s">
        <v>214</v>
      </c>
      <c r="D578" s="89" t="s">
        <v>172</v>
      </c>
      <c r="E578" s="70" t="s">
        <v>172</v>
      </c>
      <c r="F578" s="70" t="s">
        <v>172</v>
      </c>
      <c r="G578" s="89" t="s">
        <v>254</v>
      </c>
      <c r="H578" s="72" t="s">
        <v>172</v>
      </c>
      <c r="I578" s="257"/>
      <c r="J578" s="560">
        <f t="shared" si="237"/>
        <v>118</v>
      </c>
      <c r="K578" s="411">
        <f t="shared" si="237"/>
        <v>0</v>
      </c>
      <c r="L578" s="411">
        <f t="shared" si="237"/>
        <v>118</v>
      </c>
      <c r="M578" s="411">
        <f t="shared" si="237"/>
        <v>0</v>
      </c>
      <c r="N578" s="412">
        <f t="shared" si="237"/>
        <v>118</v>
      </c>
      <c r="O578" s="413">
        <f t="shared" si="238"/>
        <v>157</v>
      </c>
      <c r="P578" s="411">
        <f t="shared" si="238"/>
        <v>0</v>
      </c>
      <c r="Q578" s="412">
        <f t="shared" si="238"/>
        <v>157</v>
      </c>
      <c r="R578" s="413">
        <f t="shared" si="238"/>
        <v>157</v>
      </c>
      <c r="S578" s="413">
        <f t="shared" si="238"/>
        <v>0</v>
      </c>
      <c r="T578" s="413">
        <f t="shared" si="238"/>
        <v>157</v>
      </c>
      <c r="U578" s="522"/>
    </row>
    <row r="579" spans="2:21">
      <c r="B579" s="74" t="s">
        <v>87</v>
      </c>
      <c r="C579" s="110" t="s">
        <v>214</v>
      </c>
      <c r="D579" s="89" t="s">
        <v>172</v>
      </c>
      <c r="E579" s="70" t="s">
        <v>172</v>
      </c>
      <c r="F579" s="70" t="s">
        <v>172</v>
      </c>
      <c r="G579" s="89" t="s">
        <v>254</v>
      </c>
      <c r="H579" s="72" t="s">
        <v>172</v>
      </c>
      <c r="I579" s="257" t="s">
        <v>88</v>
      </c>
      <c r="J579" s="560">
        <f t="shared" si="237"/>
        <v>118</v>
      </c>
      <c r="K579" s="411">
        <f t="shared" si="237"/>
        <v>0</v>
      </c>
      <c r="L579" s="411">
        <f t="shared" si="237"/>
        <v>118</v>
      </c>
      <c r="M579" s="411">
        <f t="shared" si="237"/>
        <v>0</v>
      </c>
      <c r="N579" s="412">
        <f t="shared" si="237"/>
        <v>118</v>
      </c>
      <c r="O579" s="413">
        <f t="shared" si="238"/>
        <v>157</v>
      </c>
      <c r="P579" s="411">
        <f t="shared" si="238"/>
        <v>0</v>
      </c>
      <c r="Q579" s="412">
        <f t="shared" si="238"/>
        <v>157</v>
      </c>
      <c r="R579" s="413">
        <f t="shared" si="238"/>
        <v>157</v>
      </c>
      <c r="S579" s="413">
        <f t="shared" si="238"/>
        <v>0</v>
      </c>
      <c r="T579" s="413">
        <f t="shared" si="238"/>
        <v>157</v>
      </c>
      <c r="U579" s="522"/>
    </row>
    <row r="580" spans="2:21">
      <c r="B580" s="74" t="s">
        <v>89</v>
      </c>
      <c r="C580" s="110" t="s">
        <v>214</v>
      </c>
      <c r="D580" s="89" t="s">
        <v>172</v>
      </c>
      <c r="E580" s="70" t="s">
        <v>172</v>
      </c>
      <c r="F580" s="70" t="s">
        <v>172</v>
      </c>
      <c r="G580" s="89" t="s">
        <v>254</v>
      </c>
      <c r="H580" s="72" t="s">
        <v>172</v>
      </c>
      <c r="I580" s="257" t="s">
        <v>90</v>
      </c>
      <c r="J580" s="560">
        <v>118</v>
      </c>
      <c r="K580" s="411">
        <v>0</v>
      </c>
      <c r="L580" s="411">
        <v>118</v>
      </c>
      <c r="M580" s="411">
        <v>0</v>
      </c>
      <c r="N580" s="412">
        <v>118</v>
      </c>
      <c r="O580" s="413">
        <v>157</v>
      </c>
      <c r="P580" s="411">
        <v>0</v>
      </c>
      <c r="Q580" s="412">
        <v>157</v>
      </c>
      <c r="R580" s="413">
        <v>157</v>
      </c>
      <c r="S580" s="413">
        <v>0</v>
      </c>
      <c r="T580" s="413">
        <v>157</v>
      </c>
      <c r="U580" s="522"/>
    </row>
    <row r="581" spans="2:21" ht="6.75" customHeight="1">
      <c r="B581" s="171"/>
      <c r="C581" s="162"/>
      <c r="D581" s="98"/>
      <c r="E581" s="99"/>
      <c r="F581" s="99"/>
      <c r="G581" s="99"/>
      <c r="H581" s="121"/>
      <c r="I581" s="390"/>
      <c r="J581" s="561"/>
      <c r="K581" s="405"/>
      <c r="L581" s="405"/>
      <c r="M581" s="405"/>
      <c r="N581" s="312"/>
      <c r="O581" s="389"/>
      <c r="P581" s="405"/>
      <c r="Q581" s="312"/>
      <c r="R581" s="389"/>
      <c r="S581" s="389"/>
      <c r="T581" s="389"/>
      <c r="U581" s="522"/>
    </row>
    <row r="582" spans="2:21" ht="5.25" customHeight="1">
      <c r="B582" s="200"/>
      <c r="C582" s="205"/>
      <c r="D582" s="206"/>
      <c r="E582" s="107"/>
      <c r="F582" s="107"/>
      <c r="G582" s="206"/>
      <c r="H582" s="384"/>
      <c r="I582" s="523"/>
      <c r="J582" s="481"/>
      <c r="K582" s="314"/>
      <c r="L582" s="314"/>
      <c r="M582" s="314"/>
      <c r="N582" s="309"/>
      <c r="O582" s="310"/>
      <c r="P582" s="314"/>
      <c r="Q582" s="309"/>
      <c r="R582" s="310"/>
      <c r="S582" s="310"/>
      <c r="T582" s="310"/>
      <c r="U582" s="522"/>
    </row>
    <row r="583" spans="2:21" ht="31.5">
      <c r="B583" s="165" t="s">
        <v>28</v>
      </c>
      <c r="C583" s="194" t="s">
        <v>14</v>
      </c>
      <c r="D583" s="116" t="s">
        <v>172</v>
      </c>
      <c r="E583" s="116" t="s">
        <v>172</v>
      </c>
      <c r="F583" s="116" t="s">
        <v>172</v>
      </c>
      <c r="G583" s="116" t="s">
        <v>173</v>
      </c>
      <c r="H583" s="258" t="s">
        <v>172</v>
      </c>
      <c r="I583" s="255"/>
      <c r="J583" s="482">
        <f t="shared" ref="J583:O583" si="239">J601+J604+J607+J590+J596+J587+J593</f>
        <v>11888641.92</v>
      </c>
      <c r="K583" s="315">
        <f t="shared" si="239"/>
        <v>0</v>
      </c>
      <c r="L583" s="315">
        <f t="shared" si="239"/>
        <v>17419968.949999999</v>
      </c>
      <c r="M583" s="315">
        <f t="shared" si="239"/>
        <v>0</v>
      </c>
      <c r="N583" s="304">
        <f t="shared" si="239"/>
        <v>17419968.949999999</v>
      </c>
      <c r="O583" s="296">
        <f t="shared" si="239"/>
        <v>11611268.430000002</v>
      </c>
      <c r="P583" s="315">
        <f>P601+P604+P607+P590+P596+P587+P593</f>
        <v>0</v>
      </c>
      <c r="Q583" s="304">
        <f>Q601+Q604+Q607+Q590+Q596+Q587+Q593</f>
        <v>11611268.430000002</v>
      </c>
      <c r="R583" s="296">
        <f>R601+R604+R607+R590+R596+R587+R593</f>
        <v>12619190.970000001</v>
      </c>
      <c r="S583" s="296">
        <f>S601+S604+S607+S590+S596+S587+S593</f>
        <v>0</v>
      </c>
      <c r="T583" s="296">
        <f>T601+T604+T607+T590+T596+T587+T593</f>
        <v>12619190.970000001</v>
      </c>
      <c r="U583" s="522"/>
    </row>
    <row r="584" spans="2:21" ht="38.25" hidden="1">
      <c r="B584" s="74" t="s">
        <v>243</v>
      </c>
      <c r="C584" s="110" t="s">
        <v>14</v>
      </c>
      <c r="D584" s="89" t="s">
        <v>172</v>
      </c>
      <c r="E584" s="70" t="s">
        <v>172</v>
      </c>
      <c r="F584" s="70" t="s">
        <v>172</v>
      </c>
      <c r="G584" s="138">
        <v>5082</v>
      </c>
      <c r="H584" s="72" t="s">
        <v>172</v>
      </c>
      <c r="I584" s="257"/>
      <c r="J584" s="435" t="e">
        <f t="shared" ref="J584:T585" si="240">J585</f>
        <v>#REF!</v>
      </c>
      <c r="K584" s="316" t="e">
        <f t="shared" si="240"/>
        <v>#REF!</v>
      </c>
      <c r="L584" s="316" t="e">
        <f t="shared" si="240"/>
        <v>#REF!</v>
      </c>
      <c r="M584" s="316" t="e">
        <f t="shared" si="240"/>
        <v>#REF!</v>
      </c>
      <c r="N584" s="305" t="e">
        <f t="shared" si="240"/>
        <v>#REF!</v>
      </c>
      <c r="O584" s="298" t="e">
        <f t="shared" si="240"/>
        <v>#REF!</v>
      </c>
      <c r="P584" s="316" t="e">
        <f t="shared" si="240"/>
        <v>#REF!</v>
      </c>
      <c r="Q584" s="305" t="e">
        <f t="shared" si="240"/>
        <v>#REF!</v>
      </c>
      <c r="R584" s="298" t="e">
        <f t="shared" si="240"/>
        <v>#REF!</v>
      </c>
      <c r="S584" s="298" t="e">
        <f t="shared" si="240"/>
        <v>#REF!</v>
      </c>
      <c r="T584" s="298" t="e">
        <f t="shared" si="240"/>
        <v>#REF!</v>
      </c>
      <c r="U584" s="522"/>
    </row>
    <row r="585" spans="2:21" ht="25.5" hidden="1">
      <c r="B585" s="168" t="s">
        <v>238</v>
      </c>
      <c r="C585" s="77" t="s">
        <v>14</v>
      </c>
      <c r="D585" s="89" t="s">
        <v>172</v>
      </c>
      <c r="E585" s="70" t="s">
        <v>172</v>
      </c>
      <c r="F585" s="70" t="s">
        <v>172</v>
      </c>
      <c r="G585" s="138">
        <v>5082</v>
      </c>
      <c r="H585" s="72" t="s">
        <v>172</v>
      </c>
      <c r="I585" s="257" t="s">
        <v>206</v>
      </c>
      <c r="J585" s="435" t="e">
        <f t="shared" si="240"/>
        <v>#REF!</v>
      </c>
      <c r="K585" s="316" t="e">
        <f t="shared" si="240"/>
        <v>#REF!</v>
      </c>
      <c r="L585" s="316" t="e">
        <f t="shared" si="240"/>
        <v>#REF!</v>
      </c>
      <c r="M585" s="316" t="e">
        <f t="shared" si="240"/>
        <v>#REF!</v>
      </c>
      <c r="N585" s="305" t="e">
        <f t="shared" si="240"/>
        <v>#REF!</v>
      </c>
      <c r="O585" s="298" t="e">
        <f t="shared" si="240"/>
        <v>#REF!</v>
      </c>
      <c r="P585" s="316" t="e">
        <f t="shared" si="240"/>
        <v>#REF!</v>
      </c>
      <c r="Q585" s="305" t="e">
        <f t="shared" si="240"/>
        <v>#REF!</v>
      </c>
      <c r="R585" s="298" t="e">
        <f t="shared" si="240"/>
        <v>#REF!</v>
      </c>
      <c r="S585" s="298" t="e">
        <f t="shared" si="240"/>
        <v>#REF!</v>
      </c>
      <c r="T585" s="298" t="e">
        <f t="shared" si="240"/>
        <v>#REF!</v>
      </c>
      <c r="U585" s="522"/>
    </row>
    <row r="586" spans="2:21" hidden="1">
      <c r="B586" s="133" t="s">
        <v>208</v>
      </c>
      <c r="C586" s="110" t="s">
        <v>14</v>
      </c>
      <c r="D586" s="89" t="s">
        <v>172</v>
      </c>
      <c r="E586" s="70" t="s">
        <v>172</v>
      </c>
      <c r="F586" s="70" t="s">
        <v>172</v>
      </c>
      <c r="G586" s="138">
        <v>5082</v>
      </c>
      <c r="H586" s="72" t="s">
        <v>172</v>
      </c>
      <c r="I586" s="257" t="s">
        <v>207</v>
      </c>
      <c r="J586" s="435" t="e">
        <f>#REF!+#REF!</f>
        <v>#REF!</v>
      </c>
      <c r="K586" s="316" t="e">
        <f>#REF!+#REF!</f>
        <v>#REF!</v>
      </c>
      <c r="L586" s="316" t="e">
        <f>#REF!+#REF!</f>
        <v>#REF!</v>
      </c>
      <c r="M586" s="316" t="e">
        <f>#REF!+#REF!</f>
        <v>#REF!</v>
      </c>
      <c r="N586" s="305" t="e">
        <f>#REF!+#REF!</f>
        <v>#REF!</v>
      </c>
      <c r="O586" s="298" t="e">
        <f>#REF!+#REF!</f>
        <v>#REF!</v>
      </c>
      <c r="P586" s="316" t="e">
        <f>#REF!+#REF!</f>
        <v>#REF!</v>
      </c>
      <c r="Q586" s="305" t="e">
        <f>#REF!+#REF!</f>
        <v>#REF!</v>
      </c>
      <c r="R586" s="298" t="e">
        <f>#REF!+#REF!</f>
        <v>#REF!</v>
      </c>
      <c r="S586" s="298" t="e">
        <f>#REF!+#REF!</f>
        <v>#REF!</v>
      </c>
      <c r="T586" s="298" t="e">
        <f>#REF!+#REF!</f>
        <v>#REF!</v>
      </c>
      <c r="U586" s="522"/>
    </row>
    <row r="587" spans="2:21" ht="25.5">
      <c r="B587" s="74" t="s">
        <v>280</v>
      </c>
      <c r="C587" s="77" t="s">
        <v>14</v>
      </c>
      <c r="D587" s="70" t="s">
        <v>172</v>
      </c>
      <c r="E587" s="70" t="s">
        <v>172</v>
      </c>
      <c r="F587" s="70" t="s">
        <v>172</v>
      </c>
      <c r="G587" s="70" t="s">
        <v>279</v>
      </c>
      <c r="H587" s="72" t="s">
        <v>172</v>
      </c>
      <c r="I587" s="256"/>
      <c r="J587" s="435">
        <f t="shared" ref="J587:T588" si="241">J588</f>
        <v>336382.86</v>
      </c>
      <c r="K587" s="316">
        <f t="shared" si="241"/>
        <v>0</v>
      </c>
      <c r="L587" s="316">
        <f t="shared" si="241"/>
        <v>336382.86</v>
      </c>
      <c r="M587" s="316">
        <f t="shared" si="241"/>
        <v>0</v>
      </c>
      <c r="N587" s="305">
        <f t="shared" si="241"/>
        <v>336382.86</v>
      </c>
      <c r="O587" s="298">
        <f t="shared" si="241"/>
        <v>349838.17</v>
      </c>
      <c r="P587" s="316">
        <f t="shared" si="241"/>
        <v>0</v>
      </c>
      <c r="Q587" s="305">
        <f t="shared" si="241"/>
        <v>349838.17</v>
      </c>
      <c r="R587" s="298">
        <f t="shared" si="241"/>
        <v>349838.17</v>
      </c>
      <c r="S587" s="298">
        <f t="shared" si="241"/>
        <v>0</v>
      </c>
      <c r="T587" s="298">
        <f t="shared" si="241"/>
        <v>349838.17</v>
      </c>
      <c r="U587" s="522"/>
    </row>
    <row r="588" spans="2:21">
      <c r="B588" s="74" t="s">
        <v>81</v>
      </c>
      <c r="C588" s="110" t="s">
        <v>14</v>
      </c>
      <c r="D588" s="70" t="s">
        <v>172</v>
      </c>
      <c r="E588" s="70" t="s">
        <v>172</v>
      </c>
      <c r="F588" s="70" t="s">
        <v>172</v>
      </c>
      <c r="G588" s="70" t="s">
        <v>279</v>
      </c>
      <c r="H588" s="72" t="s">
        <v>172</v>
      </c>
      <c r="I588" s="256" t="s">
        <v>82</v>
      </c>
      <c r="J588" s="435">
        <f t="shared" si="241"/>
        <v>336382.86</v>
      </c>
      <c r="K588" s="316">
        <f t="shared" si="241"/>
        <v>0</v>
      </c>
      <c r="L588" s="316">
        <f t="shared" si="241"/>
        <v>336382.86</v>
      </c>
      <c r="M588" s="316">
        <f t="shared" si="241"/>
        <v>0</v>
      </c>
      <c r="N588" s="305">
        <f t="shared" si="241"/>
        <v>336382.86</v>
      </c>
      <c r="O588" s="298">
        <f t="shared" si="241"/>
        <v>349838.17</v>
      </c>
      <c r="P588" s="316">
        <f t="shared" si="241"/>
        <v>0</v>
      </c>
      <c r="Q588" s="305">
        <f t="shared" si="241"/>
        <v>349838.17</v>
      </c>
      <c r="R588" s="298">
        <f t="shared" si="241"/>
        <v>349838.17</v>
      </c>
      <c r="S588" s="298">
        <f t="shared" si="241"/>
        <v>0</v>
      </c>
      <c r="T588" s="298">
        <f t="shared" si="241"/>
        <v>349838.17</v>
      </c>
      <c r="U588" s="522"/>
    </row>
    <row r="589" spans="2:21" ht="25.5">
      <c r="B589" s="74" t="s">
        <v>83</v>
      </c>
      <c r="C589" s="77" t="s">
        <v>14</v>
      </c>
      <c r="D589" s="70" t="s">
        <v>172</v>
      </c>
      <c r="E589" s="70" t="s">
        <v>172</v>
      </c>
      <c r="F589" s="70" t="s">
        <v>172</v>
      </c>
      <c r="G589" s="70" t="s">
        <v>279</v>
      </c>
      <c r="H589" s="72" t="s">
        <v>172</v>
      </c>
      <c r="I589" s="256" t="s">
        <v>84</v>
      </c>
      <c r="J589" s="420">
        <v>336382.86</v>
      </c>
      <c r="K589" s="317">
        <v>0</v>
      </c>
      <c r="L589" s="317">
        <v>336382.86</v>
      </c>
      <c r="M589" s="317">
        <v>0</v>
      </c>
      <c r="N589" s="321">
        <v>336382.86</v>
      </c>
      <c r="O589" s="319">
        <v>349838.17</v>
      </c>
      <c r="P589" s="317">
        <v>0</v>
      </c>
      <c r="Q589" s="321">
        <v>349838.17</v>
      </c>
      <c r="R589" s="319">
        <v>349838.17</v>
      </c>
      <c r="S589" s="319">
        <v>0</v>
      </c>
      <c r="T589" s="319">
        <v>349838.17</v>
      </c>
      <c r="U589" s="522"/>
    </row>
    <row r="590" spans="2:21" ht="51" hidden="1">
      <c r="B590" s="74" t="s">
        <v>205</v>
      </c>
      <c r="C590" s="110" t="s">
        <v>14</v>
      </c>
      <c r="D590" s="89" t="s">
        <v>172</v>
      </c>
      <c r="E590" s="70" t="s">
        <v>172</v>
      </c>
      <c r="F590" s="70" t="s">
        <v>172</v>
      </c>
      <c r="G590" s="138">
        <v>7877</v>
      </c>
      <c r="H590" s="72" t="s">
        <v>172</v>
      </c>
      <c r="I590" s="257"/>
      <c r="J590" s="435">
        <f t="shared" ref="J590:T591" si="242">J591</f>
        <v>0</v>
      </c>
      <c r="K590" s="316">
        <f t="shared" si="242"/>
        <v>0</v>
      </c>
      <c r="L590" s="316">
        <f t="shared" si="242"/>
        <v>0</v>
      </c>
      <c r="M590" s="316">
        <f t="shared" si="242"/>
        <v>0</v>
      </c>
      <c r="N590" s="305">
        <f t="shared" si="242"/>
        <v>0</v>
      </c>
      <c r="O590" s="298">
        <f t="shared" si="242"/>
        <v>0</v>
      </c>
      <c r="P590" s="316">
        <f t="shared" si="242"/>
        <v>0</v>
      </c>
      <c r="Q590" s="305">
        <f t="shared" si="242"/>
        <v>0</v>
      </c>
      <c r="R590" s="298">
        <f t="shared" si="242"/>
        <v>0</v>
      </c>
      <c r="S590" s="298">
        <f t="shared" si="242"/>
        <v>0</v>
      </c>
      <c r="T590" s="298">
        <f t="shared" si="242"/>
        <v>0</v>
      </c>
      <c r="U590" s="522"/>
    </row>
    <row r="591" spans="2:21" ht="25.5" hidden="1">
      <c r="B591" s="168" t="s">
        <v>238</v>
      </c>
      <c r="C591" s="77" t="s">
        <v>14</v>
      </c>
      <c r="D591" s="89" t="s">
        <v>172</v>
      </c>
      <c r="E591" s="70" t="s">
        <v>172</v>
      </c>
      <c r="F591" s="70" t="s">
        <v>172</v>
      </c>
      <c r="G591" s="138">
        <v>7877</v>
      </c>
      <c r="H591" s="72" t="s">
        <v>172</v>
      </c>
      <c r="I591" s="257" t="s">
        <v>206</v>
      </c>
      <c r="J591" s="435">
        <f t="shared" si="242"/>
        <v>0</v>
      </c>
      <c r="K591" s="316">
        <f t="shared" si="242"/>
        <v>0</v>
      </c>
      <c r="L591" s="316">
        <f t="shared" si="242"/>
        <v>0</v>
      </c>
      <c r="M591" s="316">
        <f t="shared" si="242"/>
        <v>0</v>
      </c>
      <c r="N591" s="305">
        <f t="shared" si="242"/>
        <v>0</v>
      </c>
      <c r="O591" s="298">
        <f t="shared" si="242"/>
        <v>0</v>
      </c>
      <c r="P591" s="316">
        <f t="shared" si="242"/>
        <v>0</v>
      </c>
      <c r="Q591" s="305">
        <f t="shared" si="242"/>
        <v>0</v>
      </c>
      <c r="R591" s="298">
        <f t="shared" si="242"/>
        <v>0</v>
      </c>
      <c r="S591" s="298">
        <f t="shared" si="242"/>
        <v>0</v>
      </c>
      <c r="T591" s="298">
        <f t="shared" si="242"/>
        <v>0</v>
      </c>
      <c r="U591" s="522"/>
    </row>
    <row r="592" spans="2:21" hidden="1">
      <c r="B592" s="133" t="s">
        <v>208</v>
      </c>
      <c r="C592" s="110" t="s">
        <v>14</v>
      </c>
      <c r="D592" s="89" t="s">
        <v>172</v>
      </c>
      <c r="E592" s="70" t="s">
        <v>172</v>
      </c>
      <c r="F592" s="70" t="s">
        <v>172</v>
      </c>
      <c r="G592" s="138">
        <v>7877</v>
      </c>
      <c r="H592" s="72" t="s">
        <v>172</v>
      </c>
      <c r="I592" s="257" t="s">
        <v>207</v>
      </c>
      <c r="J592" s="435">
        <v>0</v>
      </c>
      <c r="K592" s="316">
        <v>0</v>
      </c>
      <c r="L592" s="316">
        <v>0</v>
      </c>
      <c r="M592" s="316">
        <v>0</v>
      </c>
      <c r="N592" s="305">
        <v>0</v>
      </c>
      <c r="O592" s="298">
        <v>0</v>
      </c>
      <c r="P592" s="316">
        <v>0</v>
      </c>
      <c r="Q592" s="305">
        <v>0</v>
      </c>
      <c r="R592" s="298">
        <v>0</v>
      </c>
      <c r="S592" s="298">
        <v>0</v>
      </c>
      <c r="T592" s="298">
        <v>0</v>
      </c>
      <c r="U592" s="522"/>
    </row>
    <row r="593" spans="2:21" ht="51">
      <c r="B593" s="74" t="s">
        <v>205</v>
      </c>
      <c r="C593" s="110" t="s">
        <v>14</v>
      </c>
      <c r="D593" s="89" t="s">
        <v>172</v>
      </c>
      <c r="E593" s="70" t="s">
        <v>172</v>
      </c>
      <c r="F593" s="70" t="s">
        <v>172</v>
      </c>
      <c r="G593" s="138">
        <v>7877</v>
      </c>
      <c r="H593" s="72" t="s">
        <v>172</v>
      </c>
      <c r="I593" s="257"/>
      <c r="J593" s="435">
        <f t="shared" ref="J593:T594" si="243">J594</f>
        <v>770417.47</v>
      </c>
      <c r="K593" s="316">
        <f t="shared" si="243"/>
        <v>0</v>
      </c>
      <c r="L593" s="316">
        <f t="shared" si="243"/>
        <v>5820417.4699999997</v>
      </c>
      <c r="M593" s="316">
        <f t="shared" si="243"/>
        <v>0</v>
      </c>
      <c r="N593" s="305">
        <f t="shared" si="243"/>
        <v>5820417.4699999997</v>
      </c>
      <c r="O593" s="298">
        <f t="shared" si="243"/>
        <v>0</v>
      </c>
      <c r="P593" s="316">
        <f t="shared" si="243"/>
        <v>0</v>
      </c>
      <c r="Q593" s="305">
        <f t="shared" si="243"/>
        <v>0</v>
      </c>
      <c r="R593" s="298">
        <f t="shared" si="243"/>
        <v>827560.72</v>
      </c>
      <c r="S593" s="298">
        <f t="shared" si="243"/>
        <v>0</v>
      </c>
      <c r="T593" s="298">
        <f t="shared" si="243"/>
        <v>827560.72</v>
      </c>
      <c r="U593" s="522"/>
    </row>
    <row r="594" spans="2:21" ht="25.5">
      <c r="B594" s="168" t="s">
        <v>238</v>
      </c>
      <c r="C594" s="77" t="s">
        <v>14</v>
      </c>
      <c r="D594" s="89" t="s">
        <v>172</v>
      </c>
      <c r="E594" s="70" t="s">
        <v>172</v>
      </c>
      <c r="F594" s="70" t="s">
        <v>172</v>
      </c>
      <c r="G594" s="138">
        <v>7877</v>
      </c>
      <c r="H594" s="72" t="s">
        <v>172</v>
      </c>
      <c r="I594" s="257" t="s">
        <v>206</v>
      </c>
      <c r="J594" s="435">
        <f t="shared" si="243"/>
        <v>770417.47</v>
      </c>
      <c r="K594" s="316">
        <f t="shared" si="243"/>
        <v>0</v>
      </c>
      <c r="L594" s="316">
        <f t="shared" si="243"/>
        <v>5820417.4699999997</v>
      </c>
      <c r="M594" s="316">
        <f t="shared" si="243"/>
        <v>0</v>
      </c>
      <c r="N594" s="305">
        <f t="shared" si="243"/>
        <v>5820417.4699999997</v>
      </c>
      <c r="O594" s="298">
        <f t="shared" si="243"/>
        <v>0</v>
      </c>
      <c r="P594" s="316">
        <f t="shared" si="243"/>
        <v>0</v>
      </c>
      <c r="Q594" s="305">
        <f t="shared" si="243"/>
        <v>0</v>
      </c>
      <c r="R594" s="298">
        <f t="shared" si="243"/>
        <v>827560.72</v>
      </c>
      <c r="S594" s="298">
        <f t="shared" si="243"/>
        <v>0</v>
      </c>
      <c r="T594" s="298">
        <f t="shared" si="243"/>
        <v>827560.72</v>
      </c>
      <c r="U594" s="522"/>
    </row>
    <row r="595" spans="2:21">
      <c r="B595" s="133" t="s">
        <v>208</v>
      </c>
      <c r="C595" s="110" t="s">
        <v>14</v>
      </c>
      <c r="D595" s="89" t="s">
        <v>172</v>
      </c>
      <c r="E595" s="70" t="s">
        <v>172</v>
      </c>
      <c r="F595" s="70" t="s">
        <v>172</v>
      </c>
      <c r="G595" s="138">
        <v>7877</v>
      </c>
      <c r="H595" s="72" t="s">
        <v>172</v>
      </c>
      <c r="I595" s="257" t="s">
        <v>207</v>
      </c>
      <c r="J595" s="420">
        <v>770417.47</v>
      </c>
      <c r="K595" s="317">
        <v>0</v>
      </c>
      <c r="L595" s="317">
        <v>5820417.4699999997</v>
      </c>
      <c r="M595" s="317">
        <v>0</v>
      </c>
      <c r="N595" s="321">
        <f>L595+M595</f>
        <v>5820417.4699999997</v>
      </c>
      <c r="O595" s="319">
        <v>0</v>
      </c>
      <c r="P595" s="317">
        <v>0</v>
      </c>
      <c r="Q595" s="321">
        <v>0</v>
      </c>
      <c r="R595" s="319">
        <v>827560.72</v>
      </c>
      <c r="S595" s="319">
        <v>0</v>
      </c>
      <c r="T595" s="319">
        <v>827560.72</v>
      </c>
      <c r="U595" s="522"/>
    </row>
    <row r="596" spans="2:21" ht="25.5">
      <c r="B596" s="74" t="s">
        <v>136</v>
      </c>
      <c r="C596" s="83" t="s">
        <v>14</v>
      </c>
      <c r="D596" s="24" t="s">
        <v>172</v>
      </c>
      <c r="E596" s="24" t="s">
        <v>172</v>
      </c>
      <c r="F596" s="24" t="s">
        <v>172</v>
      </c>
      <c r="G596" s="24" t="s">
        <v>267</v>
      </c>
      <c r="H596" s="72" t="s">
        <v>170</v>
      </c>
      <c r="I596" s="256"/>
      <c r="J596" s="435">
        <f t="shared" ref="J596:Q596" si="244">J597+J599</f>
        <v>4544586.09</v>
      </c>
      <c r="K596" s="316">
        <f t="shared" si="244"/>
        <v>0</v>
      </c>
      <c r="L596" s="316">
        <f t="shared" si="244"/>
        <v>4544586.09</v>
      </c>
      <c r="M596" s="316">
        <f t="shared" si="244"/>
        <v>0</v>
      </c>
      <c r="N596" s="305">
        <f t="shared" si="244"/>
        <v>4544586.09</v>
      </c>
      <c r="O596" s="298">
        <f t="shared" si="244"/>
        <v>4668445.53</v>
      </c>
      <c r="P596" s="316">
        <f t="shared" si="244"/>
        <v>0</v>
      </c>
      <c r="Q596" s="305">
        <f t="shared" si="244"/>
        <v>4668445.53</v>
      </c>
      <c r="R596" s="298">
        <f>R597+R599</f>
        <v>4848807.3499999996</v>
      </c>
      <c r="S596" s="298">
        <f>S597+S599</f>
        <v>0</v>
      </c>
      <c r="T596" s="298">
        <f>T597+T599</f>
        <v>4848807.3499999996</v>
      </c>
      <c r="U596" s="522"/>
    </row>
    <row r="597" spans="2:21" ht="51">
      <c r="B597" s="74" t="s">
        <v>96</v>
      </c>
      <c r="C597" s="83" t="s">
        <v>14</v>
      </c>
      <c r="D597" s="24" t="s">
        <v>172</v>
      </c>
      <c r="E597" s="24" t="s">
        <v>172</v>
      </c>
      <c r="F597" s="24" t="s">
        <v>172</v>
      </c>
      <c r="G597" s="24" t="s">
        <v>267</v>
      </c>
      <c r="H597" s="72" t="s">
        <v>170</v>
      </c>
      <c r="I597" s="256">
        <v>100</v>
      </c>
      <c r="J597" s="435">
        <f t="shared" ref="J597:Q597" si="245">J598</f>
        <v>4418600</v>
      </c>
      <c r="K597" s="316">
        <f t="shared" si="245"/>
        <v>0</v>
      </c>
      <c r="L597" s="316">
        <f t="shared" si="245"/>
        <v>4418600</v>
      </c>
      <c r="M597" s="316">
        <f t="shared" si="245"/>
        <v>0</v>
      </c>
      <c r="N597" s="305">
        <f t="shared" si="245"/>
        <v>4418600</v>
      </c>
      <c r="O597" s="298">
        <f t="shared" si="245"/>
        <v>4526900</v>
      </c>
      <c r="P597" s="316">
        <f t="shared" si="245"/>
        <v>0</v>
      </c>
      <c r="Q597" s="305">
        <f t="shared" si="245"/>
        <v>4526900</v>
      </c>
      <c r="R597" s="298">
        <f>R598</f>
        <v>4707300</v>
      </c>
      <c r="S597" s="298">
        <f>S598</f>
        <v>0</v>
      </c>
      <c r="T597" s="298">
        <f>T598</f>
        <v>4707300</v>
      </c>
      <c r="U597" s="522"/>
    </row>
    <row r="598" spans="2:21" ht="25.5">
      <c r="B598" s="74" t="s">
        <v>86</v>
      </c>
      <c r="C598" s="83" t="s">
        <v>14</v>
      </c>
      <c r="D598" s="24" t="s">
        <v>172</v>
      </c>
      <c r="E598" s="24" t="s">
        <v>172</v>
      </c>
      <c r="F598" s="24" t="s">
        <v>172</v>
      </c>
      <c r="G598" s="24" t="s">
        <v>267</v>
      </c>
      <c r="H598" s="72" t="s">
        <v>170</v>
      </c>
      <c r="I598" s="256">
        <v>120</v>
      </c>
      <c r="J598" s="420">
        <f>3287400+986800+144400</f>
        <v>4418600</v>
      </c>
      <c r="K598" s="317">
        <v>0</v>
      </c>
      <c r="L598" s="317">
        <f>3287400+986800+144400</f>
        <v>4418600</v>
      </c>
      <c r="M598" s="317">
        <v>0</v>
      </c>
      <c r="N598" s="321">
        <f>3287400+986800+144400</f>
        <v>4418600</v>
      </c>
      <c r="O598" s="319">
        <f>3418900+1026500+81500</f>
        <v>4526900</v>
      </c>
      <c r="P598" s="317">
        <v>0</v>
      </c>
      <c r="Q598" s="321">
        <f>3418900+1026500+81500</f>
        <v>4526900</v>
      </c>
      <c r="R598" s="319">
        <f>3555700+1067800+83800</f>
        <v>4707300</v>
      </c>
      <c r="S598" s="319">
        <v>0</v>
      </c>
      <c r="T598" s="319">
        <f>3555700+1067800+83800</f>
        <v>4707300</v>
      </c>
      <c r="U598" s="522"/>
    </row>
    <row r="599" spans="2:21" ht="25.5">
      <c r="B599" s="74" t="s">
        <v>77</v>
      </c>
      <c r="C599" s="83" t="s">
        <v>14</v>
      </c>
      <c r="D599" s="24" t="s">
        <v>172</v>
      </c>
      <c r="E599" s="24" t="s">
        <v>172</v>
      </c>
      <c r="F599" s="24" t="s">
        <v>172</v>
      </c>
      <c r="G599" s="24" t="s">
        <v>267</v>
      </c>
      <c r="H599" s="72" t="s">
        <v>170</v>
      </c>
      <c r="I599" s="256">
        <v>200</v>
      </c>
      <c r="J599" s="420">
        <f t="shared" ref="J599:Q599" si="246">J600</f>
        <v>125986.09</v>
      </c>
      <c r="K599" s="317">
        <f t="shared" si="246"/>
        <v>0</v>
      </c>
      <c r="L599" s="317">
        <f t="shared" si="246"/>
        <v>125986.09</v>
      </c>
      <c r="M599" s="317">
        <f t="shared" si="246"/>
        <v>0</v>
      </c>
      <c r="N599" s="321">
        <f t="shared" si="246"/>
        <v>125986.09</v>
      </c>
      <c r="O599" s="319">
        <f t="shared" si="246"/>
        <v>141545.53</v>
      </c>
      <c r="P599" s="317">
        <f t="shared" si="246"/>
        <v>0</v>
      </c>
      <c r="Q599" s="321">
        <f t="shared" si="246"/>
        <v>141545.53</v>
      </c>
      <c r="R599" s="319">
        <f>R600</f>
        <v>141507.35</v>
      </c>
      <c r="S599" s="319">
        <f>S600</f>
        <v>0</v>
      </c>
      <c r="T599" s="319">
        <f>T600</f>
        <v>141507.35</v>
      </c>
      <c r="U599" s="522"/>
    </row>
    <row r="600" spans="2:21" ht="25.5">
      <c r="B600" s="74" t="s">
        <v>79</v>
      </c>
      <c r="C600" s="83" t="s">
        <v>14</v>
      </c>
      <c r="D600" s="24" t="s">
        <v>172</v>
      </c>
      <c r="E600" s="24" t="s">
        <v>172</v>
      </c>
      <c r="F600" s="24" t="s">
        <v>172</v>
      </c>
      <c r="G600" s="24" t="s">
        <v>267</v>
      </c>
      <c r="H600" s="72" t="s">
        <v>170</v>
      </c>
      <c r="I600" s="256">
        <v>240</v>
      </c>
      <c r="J600" s="420">
        <v>125986.09</v>
      </c>
      <c r="K600" s="317">
        <v>0</v>
      </c>
      <c r="L600" s="317">
        <v>125986.09</v>
      </c>
      <c r="M600" s="317">
        <v>0</v>
      </c>
      <c r="N600" s="321">
        <v>125986.09</v>
      </c>
      <c r="O600" s="319">
        <v>141545.53</v>
      </c>
      <c r="P600" s="317">
        <v>0</v>
      </c>
      <c r="Q600" s="321">
        <v>141545.53</v>
      </c>
      <c r="R600" s="319">
        <v>141507.35</v>
      </c>
      <c r="S600" s="319">
        <v>0</v>
      </c>
      <c r="T600" s="319">
        <v>141507.35</v>
      </c>
      <c r="U600" s="522"/>
    </row>
    <row r="601" spans="2:21" ht="38.25" hidden="1">
      <c r="B601" s="74" t="s">
        <v>69</v>
      </c>
      <c r="C601" s="83" t="s">
        <v>14</v>
      </c>
      <c r="D601" s="24" t="s">
        <v>172</v>
      </c>
      <c r="E601" s="24" t="s">
        <v>172</v>
      </c>
      <c r="F601" s="24" t="s">
        <v>172</v>
      </c>
      <c r="G601" s="24" t="s">
        <v>97</v>
      </c>
      <c r="H601" s="72" t="s">
        <v>172</v>
      </c>
      <c r="I601" s="256"/>
      <c r="J601" s="435">
        <f t="shared" ref="J601:T602" si="247">J602</f>
        <v>0</v>
      </c>
      <c r="K601" s="316">
        <f t="shared" si="247"/>
        <v>0</v>
      </c>
      <c r="L601" s="316">
        <f t="shared" si="247"/>
        <v>0</v>
      </c>
      <c r="M601" s="316">
        <f t="shared" si="247"/>
        <v>0</v>
      </c>
      <c r="N601" s="305">
        <f t="shared" si="247"/>
        <v>0</v>
      </c>
      <c r="O601" s="298">
        <f t="shared" si="247"/>
        <v>0</v>
      </c>
      <c r="P601" s="316">
        <f t="shared" si="247"/>
        <v>0</v>
      </c>
      <c r="Q601" s="305">
        <f t="shared" si="247"/>
        <v>0</v>
      </c>
      <c r="R601" s="298">
        <f t="shared" si="247"/>
        <v>0</v>
      </c>
      <c r="S601" s="298">
        <f t="shared" si="247"/>
        <v>0</v>
      </c>
      <c r="T601" s="298">
        <f t="shared" si="247"/>
        <v>0</v>
      </c>
      <c r="U601" s="522"/>
    </row>
    <row r="602" spans="2:21" hidden="1">
      <c r="B602" s="74" t="s">
        <v>81</v>
      </c>
      <c r="C602" s="90" t="s">
        <v>14</v>
      </c>
      <c r="D602" s="24" t="s">
        <v>172</v>
      </c>
      <c r="E602" s="24" t="s">
        <v>172</v>
      </c>
      <c r="F602" s="24" t="s">
        <v>172</v>
      </c>
      <c r="G602" s="24" t="s">
        <v>97</v>
      </c>
      <c r="H602" s="72" t="s">
        <v>172</v>
      </c>
      <c r="I602" s="256" t="s">
        <v>82</v>
      </c>
      <c r="J602" s="435">
        <f t="shared" si="247"/>
        <v>0</v>
      </c>
      <c r="K602" s="316">
        <f t="shared" si="247"/>
        <v>0</v>
      </c>
      <c r="L602" s="316">
        <f t="shared" si="247"/>
        <v>0</v>
      </c>
      <c r="M602" s="316">
        <f t="shared" si="247"/>
        <v>0</v>
      </c>
      <c r="N602" s="305">
        <f t="shared" si="247"/>
        <v>0</v>
      </c>
      <c r="O602" s="298">
        <f t="shared" si="247"/>
        <v>0</v>
      </c>
      <c r="P602" s="316">
        <f t="shared" si="247"/>
        <v>0</v>
      </c>
      <c r="Q602" s="305">
        <f t="shared" si="247"/>
        <v>0</v>
      </c>
      <c r="R602" s="298">
        <f t="shared" si="247"/>
        <v>0</v>
      </c>
      <c r="S602" s="298">
        <f t="shared" si="247"/>
        <v>0</v>
      </c>
      <c r="T602" s="298">
        <f t="shared" si="247"/>
        <v>0</v>
      </c>
      <c r="U602" s="522"/>
    </row>
    <row r="603" spans="2:21" ht="25.5" hidden="1">
      <c r="B603" s="74" t="s">
        <v>83</v>
      </c>
      <c r="C603" s="83" t="s">
        <v>14</v>
      </c>
      <c r="D603" s="24" t="s">
        <v>172</v>
      </c>
      <c r="E603" s="24" t="s">
        <v>172</v>
      </c>
      <c r="F603" s="24" t="s">
        <v>172</v>
      </c>
      <c r="G603" s="24" t="s">
        <v>97</v>
      </c>
      <c r="H603" s="72" t="s">
        <v>172</v>
      </c>
      <c r="I603" s="256" t="s">
        <v>84</v>
      </c>
      <c r="J603" s="435">
        <v>0</v>
      </c>
      <c r="K603" s="316">
        <v>0</v>
      </c>
      <c r="L603" s="316">
        <v>0</v>
      </c>
      <c r="M603" s="316">
        <v>0</v>
      </c>
      <c r="N603" s="305">
        <v>0</v>
      </c>
      <c r="O603" s="298">
        <v>0</v>
      </c>
      <c r="P603" s="316">
        <v>0</v>
      </c>
      <c r="Q603" s="305">
        <v>0</v>
      </c>
      <c r="R603" s="298">
        <v>0</v>
      </c>
      <c r="S603" s="298">
        <v>0</v>
      </c>
      <c r="T603" s="298">
        <v>0</v>
      </c>
      <c r="U603" s="522"/>
    </row>
    <row r="604" spans="2:21">
      <c r="B604" s="74" t="s">
        <v>16</v>
      </c>
      <c r="C604" s="110" t="s">
        <v>14</v>
      </c>
      <c r="D604" s="70" t="s">
        <v>172</v>
      </c>
      <c r="E604" s="70" t="s">
        <v>172</v>
      </c>
      <c r="F604" s="70" t="s">
        <v>172</v>
      </c>
      <c r="G604" s="70" t="s">
        <v>29</v>
      </c>
      <c r="H604" s="72" t="s">
        <v>172</v>
      </c>
      <c r="I604" s="256"/>
      <c r="J604" s="435">
        <f t="shared" ref="J604:T605" si="248">J605</f>
        <v>4654000</v>
      </c>
      <c r="K604" s="316">
        <f t="shared" si="248"/>
        <v>0</v>
      </c>
      <c r="L604" s="316">
        <f t="shared" si="248"/>
        <v>4654000</v>
      </c>
      <c r="M604" s="316">
        <f t="shared" si="248"/>
        <v>0</v>
      </c>
      <c r="N604" s="305">
        <f t="shared" si="248"/>
        <v>4654000</v>
      </c>
      <c r="O604" s="298">
        <f t="shared" si="248"/>
        <v>4926400</v>
      </c>
      <c r="P604" s="316">
        <f t="shared" si="248"/>
        <v>0</v>
      </c>
      <c r="Q604" s="305">
        <f t="shared" si="248"/>
        <v>4926400</v>
      </c>
      <c r="R604" s="298">
        <f t="shared" si="248"/>
        <v>4926400</v>
      </c>
      <c r="S604" s="298">
        <f t="shared" si="248"/>
        <v>0</v>
      </c>
      <c r="T604" s="298">
        <f t="shared" si="248"/>
        <v>4926400</v>
      </c>
      <c r="U604" s="522"/>
    </row>
    <row r="605" spans="2:21">
      <c r="B605" s="74" t="s">
        <v>81</v>
      </c>
      <c r="C605" s="77" t="s">
        <v>14</v>
      </c>
      <c r="D605" s="70" t="s">
        <v>172</v>
      </c>
      <c r="E605" s="70" t="s">
        <v>172</v>
      </c>
      <c r="F605" s="70" t="s">
        <v>172</v>
      </c>
      <c r="G605" s="70" t="s">
        <v>29</v>
      </c>
      <c r="H605" s="72" t="s">
        <v>172</v>
      </c>
      <c r="I605" s="256" t="s">
        <v>82</v>
      </c>
      <c r="J605" s="435">
        <f t="shared" si="248"/>
        <v>4654000</v>
      </c>
      <c r="K605" s="316">
        <f t="shared" si="248"/>
        <v>0</v>
      </c>
      <c r="L605" s="316">
        <f t="shared" si="248"/>
        <v>4654000</v>
      </c>
      <c r="M605" s="316">
        <f t="shared" si="248"/>
        <v>0</v>
      </c>
      <c r="N605" s="305">
        <f t="shared" si="248"/>
        <v>4654000</v>
      </c>
      <c r="O605" s="298">
        <f t="shared" si="248"/>
        <v>4926400</v>
      </c>
      <c r="P605" s="316">
        <f t="shared" si="248"/>
        <v>0</v>
      </c>
      <c r="Q605" s="305">
        <f t="shared" si="248"/>
        <v>4926400</v>
      </c>
      <c r="R605" s="298">
        <f t="shared" si="248"/>
        <v>4926400</v>
      </c>
      <c r="S605" s="298">
        <f t="shared" si="248"/>
        <v>0</v>
      </c>
      <c r="T605" s="298">
        <f t="shared" si="248"/>
        <v>4926400</v>
      </c>
      <c r="U605" s="522"/>
    </row>
    <row r="606" spans="2:21">
      <c r="B606" s="74" t="s">
        <v>363</v>
      </c>
      <c r="C606" s="110" t="s">
        <v>14</v>
      </c>
      <c r="D606" s="70" t="s">
        <v>172</v>
      </c>
      <c r="E606" s="70" t="s">
        <v>172</v>
      </c>
      <c r="F606" s="70" t="s">
        <v>172</v>
      </c>
      <c r="G606" s="70" t="s">
        <v>29</v>
      </c>
      <c r="H606" s="72" t="s">
        <v>172</v>
      </c>
      <c r="I606" s="256" t="s">
        <v>362</v>
      </c>
      <c r="J606" s="420">
        <v>4654000</v>
      </c>
      <c r="K606" s="317">
        <v>0</v>
      </c>
      <c r="L606" s="317">
        <v>4654000</v>
      </c>
      <c r="M606" s="317">
        <v>0</v>
      </c>
      <c r="N606" s="321">
        <f>M606+L606</f>
        <v>4654000</v>
      </c>
      <c r="O606" s="319">
        <v>4926400</v>
      </c>
      <c r="P606" s="317">
        <v>0</v>
      </c>
      <c r="Q606" s="321">
        <v>4926400</v>
      </c>
      <c r="R606" s="319">
        <v>4926400</v>
      </c>
      <c r="S606" s="319">
        <v>0</v>
      </c>
      <c r="T606" s="319">
        <v>4926400</v>
      </c>
      <c r="U606" s="522"/>
    </row>
    <row r="607" spans="2:21" ht="50.25" customHeight="1">
      <c r="B607" s="74" t="s">
        <v>243</v>
      </c>
      <c r="C607" s="90" t="s">
        <v>14</v>
      </c>
      <c r="D607" s="111" t="s">
        <v>172</v>
      </c>
      <c r="E607" s="24" t="s">
        <v>172</v>
      </c>
      <c r="F607" s="24" t="s">
        <v>172</v>
      </c>
      <c r="G607" s="138" t="s">
        <v>204</v>
      </c>
      <c r="H607" s="72" t="s">
        <v>172</v>
      </c>
      <c r="I607" s="257"/>
      <c r="J607" s="435">
        <f t="shared" ref="J607:T608" si="249">J608</f>
        <v>1583255.5</v>
      </c>
      <c r="K607" s="316">
        <f t="shared" si="249"/>
        <v>0</v>
      </c>
      <c r="L607" s="316">
        <f t="shared" si="249"/>
        <v>2064582.53</v>
      </c>
      <c r="M607" s="316">
        <f t="shared" si="249"/>
        <v>0</v>
      </c>
      <c r="N607" s="305">
        <f t="shared" si="249"/>
        <v>2064582.53</v>
      </c>
      <c r="O607" s="298">
        <f t="shared" si="249"/>
        <v>1666584.73</v>
      </c>
      <c r="P607" s="316">
        <f t="shared" si="249"/>
        <v>0</v>
      </c>
      <c r="Q607" s="305">
        <f t="shared" si="249"/>
        <v>1666584.73</v>
      </c>
      <c r="R607" s="298">
        <f t="shared" si="249"/>
        <v>1666584.73</v>
      </c>
      <c r="S607" s="298">
        <f t="shared" si="249"/>
        <v>0</v>
      </c>
      <c r="T607" s="298">
        <f t="shared" si="249"/>
        <v>1666584.73</v>
      </c>
      <c r="U607" s="522"/>
    </row>
    <row r="608" spans="2:21" ht="24.75" customHeight="1">
      <c r="B608" s="168" t="s">
        <v>238</v>
      </c>
      <c r="C608" s="83" t="s">
        <v>14</v>
      </c>
      <c r="D608" s="111" t="s">
        <v>172</v>
      </c>
      <c r="E608" s="24" t="s">
        <v>172</v>
      </c>
      <c r="F608" s="24" t="s">
        <v>172</v>
      </c>
      <c r="G608" s="138" t="s">
        <v>204</v>
      </c>
      <c r="H608" s="72" t="s">
        <v>172</v>
      </c>
      <c r="I608" s="257" t="s">
        <v>206</v>
      </c>
      <c r="J608" s="435">
        <f t="shared" si="249"/>
        <v>1583255.5</v>
      </c>
      <c r="K608" s="316">
        <f t="shared" si="249"/>
        <v>0</v>
      </c>
      <c r="L608" s="316">
        <f t="shared" si="249"/>
        <v>2064582.53</v>
      </c>
      <c r="M608" s="316">
        <f t="shared" si="249"/>
        <v>0</v>
      </c>
      <c r="N608" s="305">
        <f t="shared" si="249"/>
        <v>2064582.53</v>
      </c>
      <c r="O608" s="298">
        <f t="shared" si="249"/>
        <v>1666584.73</v>
      </c>
      <c r="P608" s="316">
        <f t="shared" si="249"/>
        <v>0</v>
      </c>
      <c r="Q608" s="305">
        <f t="shared" si="249"/>
        <v>1666584.73</v>
      </c>
      <c r="R608" s="298">
        <f t="shared" si="249"/>
        <v>1666584.73</v>
      </c>
      <c r="S608" s="298">
        <f t="shared" si="249"/>
        <v>0</v>
      </c>
      <c r="T608" s="298">
        <f t="shared" si="249"/>
        <v>1666584.73</v>
      </c>
      <c r="U608" s="522"/>
    </row>
    <row r="609" spans="2:21" ht="27.75" customHeight="1">
      <c r="B609" s="171" t="s">
        <v>208</v>
      </c>
      <c r="C609" s="172" t="s">
        <v>14</v>
      </c>
      <c r="D609" s="173" t="s">
        <v>172</v>
      </c>
      <c r="E609" s="142" t="s">
        <v>172</v>
      </c>
      <c r="F609" s="142" t="s">
        <v>172</v>
      </c>
      <c r="G609" s="216" t="s">
        <v>204</v>
      </c>
      <c r="H609" s="121" t="s">
        <v>172</v>
      </c>
      <c r="I609" s="390" t="s">
        <v>207</v>
      </c>
      <c r="J609" s="431">
        <v>1583255.5</v>
      </c>
      <c r="K609" s="318">
        <v>0</v>
      </c>
      <c r="L609" s="318">
        <v>2064582.53</v>
      </c>
      <c r="M609" s="318">
        <v>0</v>
      </c>
      <c r="N609" s="322">
        <f>M609+L609</f>
        <v>2064582.53</v>
      </c>
      <c r="O609" s="320">
        <v>1666584.73</v>
      </c>
      <c r="P609" s="318">
        <v>0</v>
      </c>
      <c r="Q609" s="322">
        <v>1666584.73</v>
      </c>
      <c r="R609" s="320">
        <v>1666584.73</v>
      </c>
      <c r="S609" s="320">
        <v>0</v>
      </c>
      <c r="T609" s="320">
        <v>1666584.73</v>
      </c>
      <c r="U609" s="522"/>
    </row>
    <row r="610" spans="2:21" ht="17.25" hidden="1" customHeight="1">
      <c r="B610" s="133"/>
      <c r="C610" s="110"/>
      <c r="D610" s="89"/>
      <c r="E610" s="70"/>
      <c r="F610" s="70"/>
      <c r="G610" s="138"/>
      <c r="H610" s="72"/>
      <c r="I610" s="257"/>
      <c r="J610" s="431"/>
      <c r="K610" s="318"/>
      <c r="L610" s="318"/>
      <c r="M610" s="318"/>
      <c r="N610" s="322"/>
      <c r="O610" s="320"/>
      <c r="P610" s="318"/>
      <c r="Q610" s="322"/>
      <c r="R610" s="320"/>
      <c r="S610" s="320"/>
      <c r="T610" s="320"/>
      <c r="U610" s="522"/>
    </row>
    <row r="611" spans="2:21" ht="33.75" customHeight="1">
      <c r="B611" s="165" t="s">
        <v>418</v>
      </c>
      <c r="C611" s="149" t="s">
        <v>419</v>
      </c>
      <c r="D611" s="151" t="s">
        <v>172</v>
      </c>
      <c r="E611" s="176" t="s">
        <v>172</v>
      </c>
      <c r="F611" s="176" t="s">
        <v>172</v>
      </c>
      <c r="G611" s="151" t="s">
        <v>173</v>
      </c>
      <c r="H611" s="152" t="s">
        <v>172</v>
      </c>
      <c r="I611" s="563"/>
      <c r="J611" s="420"/>
      <c r="K611" s="317"/>
      <c r="L611" s="500">
        <f>L614</f>
        <v>1340402.56</v>
      </c>
      <c r="M611" s="500">
        <f t="shared" ref="M611:T611" si="250">M614</f>
        <v>88320.42</v>
      </c>
      <c r="N611" s="521">
        <f t="shared" si="250"/>
        <v>1428722.98</v>
      </c>
      <c r="O611" s="566">
        <f t="shared" si="250"/>
        <v>0</v>
      </c>
      <c r="P611" s="500">
        <f t="shared" si="250"/>
        <v>0</v>
      </c>
      <c r="Q611" s="521">
        <f t="shared" si="250"/>
        <v>0</v>
      </c>
      <c r="R611" s="566">
        <f t="shared" si="250"/>
        <v>0</v>
      </c>
      <c r="S611" s="500">
        <f t="shared" si="250"/>
        <v>0</v>
      </c>
      <c r="T611" s="521">
        <f t="shared" si="250"/>
        <v>0</v>
      </c>
      <c r="U611" s="522"/>
    </row>
    <row r="612" spans="2:21" ht="17.25" hidden="1" customHeight="1">
      <c r="B612" s="133"/>
      <c r="C612" s="110"/>
      <c r="D612" s="89"/>
      <c r="E612" s="70"/>
      <c r="F612" s="70"/>
      <c r="G612" s="138"/>
      <c r="H612" s="72"/>
      <c r="I612" s="257"/>
      <c r="J612" s="420"/>
      <c r="K612" s="317"/>
      <c r="L612" s="317"/>
      <c r="M612" s="317"/>
      <c r="N612" s="321"/>
      <c r="O612" s="420"/>
      <c r="P612" s="317"/>
      <c r="Q612" s="321"/>
      <c r="R612" s="319"/>
      <c r="S612" s="321"/>
      <c r="T612" s="321"/>
      <c r="U612" s="522"/>
    </row>
    <row r="613" spans="2:21" ht="17.25" hidden="1" customHeight="1">
      <c r="B613" s="133"/>
      <c r="C613" s="110"/>
      <c r="D613" s="89"/>
      <c r="E613" s="70"/>
      <c r="F613" s="70"/>
      <c r="G613" s="138"/>
      <c r="H613" s="72"/>
      <c r="I613" s="257"/>
      <c r="J613" s="420"/>
      <c r="K613" s="317"/>
      <c r="L613" s="317"/>
      <c r="M613" s="317"/>
      <c r="N613" s="321"/>
      <c r="O613" s="420"/>
      <c r="P613" s="317"/>
      <c r="Q613" s="321"/>
      <c r="R613" s="319"/>
      <c r="S613" s="321"/>
      <c r="T613" s="321"/>
      <c r="U613" s="522"/>
    </row>
    <row r="614" spans="2:21" ht="23.25" customHeight="1">
      <c r="B614" s="168" t="s">
        <v>270</v>
      </c>
      <c r="C614" s="67" t="s">
        <v>419</v>
      </c>
      <c r="D614" s="78" t="s">
        <v>172</v>
      </c>
      <c r="E614" s="70" t="s">
        <v>172</v>
      </c>
      <c r="F614" s="70" t="s">
        <v>172</v>
      </c>
      <c r="G614" s="78" t="s">
        <v>269</v>
      </c>
      <c r="H614" s="115" t="s">
        <v>172</v>
      </c>
      <c r="I614" s="260"/>
      <c r="J614" s="420"/>
      <c r="K614" s="317"/>
      <c r="L614" s="317">
        <f t="shared" ref="L614:T615" si="251">L615</f>
        <v>1340402.56</v>
      </c>
      <c r="M614" s="317">
        <f t="shared" si="251"/>
        <v>88320.42</v>
      </c>
      <c r="N614" s="321">
        <f t="shared" si="251"/>
        <v>1428722.98</v>
      </c>
      <c r="O614" s="420">
        <f t="shared" si="251"/>
        <v>0</v>
      </c>
      <c r="P614" s="317">
        <f t="shared" si="251"/>
        <v>0</v>
      </c>
      <c r="Q614" s="321">
        <f t="shared" si="251"/>
        <v>0</v>
      </c>
      <c r="R614" s="420">
        <f t="shared" si="251"/>
        <v>0</v>
      </c>
      <c r="S614" s="317">
        <f t="shared" si="251"/>
        <v>0</v>
      </c>
      <c r="T614" s="321">
        <f t="shared" si="251"/>
        <v>0</v>
      </c>
      <c r="U614" s="522"/>
    </row>
    <row r="615" spans="2:21" ht="30" customHeight="1">
      <c r="B615" s="133" t="s">
        <v>161</v>
      </c>
      <c r="C615" s="67" t="s">
        <v>419</v>
      </c>
      <c r="D615" s="78" t="s">
        <v>172</v>
      </c>
      <c r="E615" s="70" t="s">
        <v>172</v>
      </c>
      <c r="F615" s="70" t="s">
        <v>172</v>
      </c>
      <c r="G615" s="78" t="s">
        <v>269</v>
      </c>
      <c r="H615" s="115" t="s">
        <v>172</v>
      </c>
      <c r="I615" s="260" t="s">
        <v>78</v>
      </c>
      <c r="J615" s="420"/>
      <c r="K615" s="317"/>
      <c r="L615" s="317">
        <f t="shared" si="251"/>
        <v>1340402.56</v>
      </c>
      <c r="M615" s="317">
        <f t="shared" si="251"/>
        <v>88320.42</v>
      </c>
      <c r="N615" s="321">
        <f t="shared" si="251"/>
        <v>1428722.98</v>
      </c>
      <c r="O615" s="420">
        <f t="shared" si="251"/>
        <v>0</v>
      </c>
      <c r="P615" s="317">
        <f t="shared" si="251"/>
        <v>0</v>
      </c>
      <c r="Q615" s="321">
        <f t="shared" si="251"/>
        <v>0</v>
      </c>
      <c r="R615" s="420">
        <f t="shared" si="251"/>
        <v>0</v>
      </c>
      <c r="S615" s="317">
        <f t="shared" si="251"/>
        <v>0</v>
      </c>
      <c r="T615" s="321">
        <f t="shared" si="251"/>
        <v>0</v>
      </c>
      <c r="U615" s="522"/>
    </row>
    <row r="616" spans="2:21" ht="25.5" customHeight="1">
      <c r="B616" s="133" t="s">
        <v>79</v>
      </c>
      <c r="C616" s="67" t="s">
        <v>419</v>
      </c>
      <c r="D616" s="78" t="s">
        <v>172</v>
      </c>
      <c r="E616" s="70" t="s">
        <v>172</v>
      </c>
      <c r="F616" s="70" t="s">
        <v>172</v>
      </c>
      <c r="G616" s="78" t="s">
        <v>269</v>
      </c>
      <c r="H616" s="115" t="s">
        <v>172</v>
      </c>
      <c r="I616" s="260" t="s">
        <v>80</v>
      </c>
      <c r="J616" s="420"/>
      <c r="K616" s="317"/>
      <c r="L616" s="317">
        <v>1340402.56</v>
      </c>
      <c r="M616" s="317">
        <v>88320.42</v>
      </c>
      <c r="N616" s="321">
        <f>M616+L616</f>
        <v>1428722.98</v>
      </c>
      <c r="O616" s="420">
        <v>0</v>
      </c>
      <c r="P616" s="317">
        <v>0</v>
      </c>
      <c r="Q616" s="321">
        <v>0</v>
      </c>
      <c r="R616" s="420">
        <v>0</v>
      </c>
      <c r="S616" s="317">
        <v>0</v>
      </c>
      <c r="T616" s="321">
        <v>0</v>
      </c>
      <c r="U616" s="522"/>
    </row>
    <row r="617" spans="2:21" ht="6.75" customHeight="1">
      <c r="B617" s="171"/>
      <c r="C617" s="140"/>
      <c r="D617" s="269"/>
      <c r="E617" s="99"/>
      <c r="F617" s="99"/>
      <c r="G617" s="269"/>
      <c r="H617" s="414"/>
      <c r="I617" s="261"/>
      <c r="J617" s="431"/>
      <c r="K617" s="318"/>
      <c r="L617" s="318"/>
      <c r="M617" s="318"/>
      <c r="N617" s="322"/>
      <c r="O617" s="431"/>
      <c r="P617" s="318"/>
      <c r="Q617" s="322"/>
      <c r="R617" s="431"/>
      <c r="S617" s="318"/>
      <c r="T617" s="322"/>
      <c r="U617" s="522"/>
    </row>
    <row r="618" spans="2:21" ht="25.5" customHeight="1">
      <c r="B618" s="165" t="s">
        <v>450</v>
      </c>
      <c r="C618" s="323" t="s">
        <v>451</v>
      </c>
      <c r="D618" s="199" t="s">
        <v>172</v>
      </c>
      <c r="E618" s="199" t="s">
        <v>172</v>
      </c>
      <c r="F618" s="199" t="s">
        <v>172</v>
      </c>
      <c r="G618" s="199" t="s">
        <v>173</v>
      </c>
      <c r="H618" s="258" t="s">
        <v>172</v>
      </c>
      <c r="I618" s="255"/>
      <c r="J618" s="420"/>
      <c r="K618" s="317"/>
      <c r="L618" s="501">
        <f t="shared" ref="L618:T620" si="252">L619</f>
        <v>500000</v>
      </c>
      <c r="M618" s="525">
        <f t="shared" si="252"/>
        <v>0</v>
      </c>
      <c r="N618" s="501">
        <f t="shared" si="252"/>
        <v>500000</v>
      </c>
      <c r="O618" s="525">
        <f t="shared" si="252"/>
        <v>0</v>
      </c>
      <c r="P618" s="567">
        <f t="shared" si="252"/>
        <v>0</v>
      </c>
      <c r="Q618" s="501">
        <f t="shared" si="252"/>
        <v>0</v>
      </c>
      <c r="R618" s="526">
        <f t="shared" si="252"/>
        <v>0</v>
      </c>
      <c r="S618" s="526">
        <f t="shared" si="252"/>
        <v>0</v>
      </c>
      <c r="T618" s="526">
        <f t="shared" si="252"/>
        <v>0</v>
      </c>
      <c r="U618" s="522"/>
    </row>
    <row r="619" spans="2:21" ht="25.5" customHeight="1">
      <c r="B619" s="74" t="s">
        <v>437</v>
      </c>
      <c r="C619" s="77" t="s">
        <v>451</v>
      </c>
      <c r="D619" s="70" t="s">
        <v>172</v>
      </c>
      <c r="E619" s="70" t="s">
        <v>172</v>
      </c>
      <c r="F619" s="70" t="s">
        <v>172</v>
      </c>
      <c r="G619" s="70" t="s">
        <v>439</v>
      </c>
      <c r="H619" s="72" t="s">
        <v>172</v>
      </c>
      <c r="I619" s="256"/>
      <c r="J619" s="420"/>
      <c r="K619" s="317"/>
      <c r="L619" s="321">
        <f t="shared" si="252"/>
        <v>500000</v>
      </c>
      <c r="M619" s="420">
        <f t="shared" si="252"/>
        <v>0</v>
      </c>
      <c r="N619" s="321">
        <f t="shared" si="252"/>
        <v>500000</v>
      </c>
      <c r="O619" s="420">
        <f t="shared" si="252"/>
        <v>0</v>
      </c>
      <c r="P619" s="317">
        <f t="shared" si="252"/>
        <v>0</v>
      </c>
      <c r="Q619" s="321">
        <f t="shared" si="252"/>
        <v>0</v>
      </c>
      <c r="R619" s="319">
        <f t="shared" si="252"/>
        <v>0</v>
      </c>
      <c r="S619" s="319">
        <f t="shared" si="252"/>
        <v>0</v>
      </c>
      <c r="T619" s="319">
        <f t="shared" si="252"/>
        <v>0</v>
      </c>
      <c r="U619" s="522"/>
    </row>
    <row r="620" spans="2:21" ht="25.5" customHeight="1">
      <c r="B620" s="74" t="s">
        <v>131</v>
      </c>
      <c r="C620" s="77" t="s">
        <v>451</v>
      </c>
      <c r="D620" s="70" t="s">
        <v>172</v>
      </c>
      <c r="E620" s="70" t="s">
        <v>172</v>
      </c>
      <c r="F620" s="70" t="s">
        <v>172</v>
      </c>
      <c r="G620" s="70" t="s">
        <v>439</v>
      </c>
      <c r="H620" s="72" t="s">
        <v>172</v>
      </c>
      <c r="I620" s="256" t="s">
        <v>144</v>
      </c>
      <c r="J620" s="420"/>
      <c r="K620" s="317"/>
      <c r="L620" s="321">
        <f t="shared" si="252"/>
        <v>500000</v>
      </c>
      <c r="M620" s="420">
        <f t="shared" si="252"/>
        <v>0</v>
      </c>
      <c r="N620" s="321">
        <f t="shared" si="252"/>
        <v>500000</v>
      </c>
      <c r="O620" s="420">
        <f t="shared" si="252"/>
        <v>0</v>
      </c>
      <c r="P620" s="317">
        <f t="shared" si="252"/>
        <v>0</v>
      </c>
      <c r="Q620" s="321">
        <f t="shared" si="252"/>
        <v>0</v>
      </c>
      <c r="R620" s="319">
        <f t="shared" si="252"/>
        <v>0</v>
      </c>
      <c r="S620" s="319">
        <f t="shared" si="252"/>
        <v>0</v>
      </c>
      <c r="T620" s="319">
        <f t="shared" si="252"/>
        <v>0</v>
      </c>
      <c r="U620" s="522"/>
    </row>
    <row r="621" spans="2:21" ht="25.5" customHeight="1">
      <c r="B621" s="133" t="s">
        <v>145</v>
      </c>
      <c r="C621" s="77" t="s">
        <v>451</v>
      </c>
      <c r="D621" s="70" t="s">
        <v>172</v>
      </c>
      <c r="E621" s="70" t="s">
        <v>172</v>
      </c>
      <c r="F621" s="70" t="s">
        <v>172</v>
      </c>
      <c r="G621" s="70" t="s">
        <v>439</v>
      </c>
      <c r="H621" s="72" t="s">
        <v>172</v>
      </c>
      <c r="I621" s="256" t="s">
        <v>181</v>
      </c>
      <c r="J621" s="420"/>
      <c r="K621" s="317"/>
      <c r="L621" s="321">
        <v>500000</v>
      </c>
      <c r="M621" s="420">
        <v>0</v>
      </c>
      <c r="N621" s="321">
        <v>500000</v>
      </c>
      <c r="O621" s="420">
        <v>0</v>
      </c>
      <c r="P621" s="317">
        <v>0</v>
      </c>
      <c r="Q621" s="321">
        <f>P621</f>
        <v>0</v>
      </c>
      <c r="R621" s="319">
        <v>0</v>
      </c>
      <c r="S621" s="319">
        <v>0</v>
      </c>
      <c r="T621" s="319">
        <v>0</v>
      </c>
      <c r="U621" s="522"/>
    </row>
    <row r="622" spans="2:21" ht="11.25" customHeight="1">
      <c r="B622" s="133"/>
      <c r="C622" s="162"/>
      <c r="D622" s="98"/>
      <c r="E622" s="99"/>
      <c r="F622" s="99"/>
      <c r="G622" s="216"/>
      <c r="H622" s="121"/>
      <c r="I622" s="390"/>
      <c r="J622" s="420"/>
      <c r="K622" s="317"/>
      <c r="L622" s="317"/>
      <c r="M622" s="317"/>
      <c r="N622" s="321"/>
      <c r="O622" s="420"/>
      <c r="P622" s="317"/>
      <c r="Q622" s="322"/>
      <c r="R622" s="320"/>
      <c r="S622" s="322"/>
      <c r="T622" s="322"/>
      <c r="U622" s="522"/>
    </row>
    <row r="623" spans="2:21" ht="17.25" customHeight="1">
      <c r="B623" s="503" t="s">
        <v>358</v>
      </c>
      <c r="C623" s="214" t="s">
        <v>359</v>
      </c>
      <c r="D623" s="215" t="s">
        <v>172</v>
      </c>
      <c r="E623" s="176" t="s">
        <v>172</v>
      </c>
      <c r="F623" s="176" t="s">
        <v>172</v>
      </c>
      <c r="G623" s="215" t="s">
        <v>173</v>
      </c>
      <c r="H623" s="176" t="s">
        <v>172</v>
      </c>
      <c r="I623" s="502"/>
      <c r="J623" s="484">
        <f>J624</f>
        <v>9973757.5099999998</v>
      </c>
      <c r="K623" s="353">
        <f>K624</f>
        <v>0</v>
      </c>
      <c r="L623" s="501">
        <f>L624</f>
        <v>9835858.5899999999</v>
      </c>
      <c r="M623" s="501">
        <f t="shared" ref="M623:T623" si="253">M624</f>
        <v>0</v>
      </c>
      <c r="N623" s="501">
        <f t="shared" si="253"/>
        <v>9835858.5899999999</v>
      </c>
      <c r="O623" s="526">
        <f t="shared" si="253"/>
        <v>9973757.5099999998</v>
      </c>
      <c r="P623" s="567">
        <f t="shared" si="253"/>
        <v>0</v>
      </c>
      <c r="Q623" s="501">
        <f t="shared" si="253"/>
        <v>0</v>
      </c>
      <c r="R623" s="526">
        <f t="shared" si="253"/>
        <v>9973757.5099999998</v>
      </c>
      <c r="S623" s="501">
        <f t="shared" si="253"/>
        <v>0</v>
      </c>
      <c r="T623" s="501">
        <f t="shared" si="253"/>
        <v>0</v>
      </c>
      <c r="U623" s="522"/>
    </row>
    <row r="624" spans="2:21" ht="40.5" customHeight="1">
      <c r="B624" s="504" t="s">
        <v>360</v>
      </c>
      <c r="C624" s="110" t="s">
        <v>359</v>
      </c>
      <c r="D624" s="89" t="s">
        <v>172</v>
      </c>
      <c r="E624" s="70" t="s">
        <v>172</v>
      </c>
      <c r="F624" s="70" t="s">
        <v>172</v>
      </c>
      <c r="G624" s="89" t="s">
        <v>361</v>
      </c>
      <c r="H624" s="70" t="s">
        <v>172</v>
      </c>
      <c r="I624" s="257"/>
      <c r="J624" s="420">
        <f t="shared" ref="J624:N625" si="254">J625</f>
        <v>9973757.5099999998</v>
      </c>
      <c r="K624" s="317">
        <f t="shared" si="254"/>
        <v>0</v>
      </c>
      <c r="L624" s="321">
        <f t="shared" si="254"/>
        <v>9835858.5899999999</v>
      </c>
      <c r="M624" s="321">
        <f t="shared" si="254"/>
        <v>0</v>
      </c>
      <c r="N624" s="321">
        <f t="shared" si="254"/>
        <v>9835858.5899999999</v>
      </c>
      <c r="O624" s="319">
        <f t="shared" ref="O624:T625" si="255">O625</f>
        <v>9973757.5099999998</v>
      </c>
      <c r="P624" s="317">
        <f t="shared" si="255"/>
        <v>0</v>
      </c>
      <c r="Q624" s="321">
        <f t="shared" si="255"/>
        <v>0</v>
      </c>
      <c r="R624" s="319">
        <f t="shared" si="255"/>
        <v>9973757.5099999998</v>
      </c>
      <c r="S624" s="321">
        <f t="shared" si="255"/>
        <v>0</v>
      </c>
      <c r="T624" s="321">
        <f t="shared" si="255"/>
        <v>0</v>
      </c>
      <c r="U624" s="522"/>
    </row>
    <row r="625" spans="1:21" ht="33" customHeight="1">
      <c r="B625" s="504" t="s">
        <v>77</v>
      </c>
      <c r="C625" s="110" t="s">
        <v>359</v>
      </c>
      <c r="D625" s="89" t="s">
        <v>172</v>
      </c>
      <c r="E625" s="70" t="s">
        <v>172</v>
      </c>
      <c r="F625" s="70" t="s">
        <v>172</v>
      </c>
      <c r="G625" s="89" t="s">
        <v>361</v>
      </c>
      <c r="H625" s="70" t="s">
        <v>172</v>
      </c>
      <c r="I625" s="257" t="s">
        <v>78</v>
      </c>
      <c r="J625" s="420">
        <f t="shared" si="254"/>
        <v>9973757.5099999998</v>
      </c>
      <c r="K625" s="317">
        <f t="shared" si="254"/>
        <v>0</v>
      </c>
      <c r="L625" s="321">
        <f t="shared" si="254"/>
        <v>9835858.5899999999</v>
      </c>
      <c r="M625" s="321">
        <f t="shared" si="254"/>
        <v>0</v>
      </c>
      <c r="N625" s="321">
        <f t="shared" si="254"/>
        <v>9835858.5899999999</v>
      </c>
      <c r="O625" s="319">
        <f t="shared" si="255"/>
        <v>9973757.5099999998</v>
      </c>
      <c r="P625" s="317">
        <f t="shared" si="255"/>
        <v>0</v>
      </c>
      <c r="Q625" s="321">
        <f t="shared" si="255"/>
        <v>0</v>
      </c>
      <c r="R625" s="319">
        <f t="shared" si="255"/>
        <v>9973757.5099999998</v>
      </c>
      <c r="S625" s="321">
        <f t="shared" si="255"/>
        <v>0</v>
      </c>
      <c r="T625" s="321">
        <f t="shared" si="255"/>
        <v>0</v>
      </c>
      <c r="U625" s="522"/>
    </row>
    <row r="626" spans="1:21" ht="36.75" customHeight="1">
      <c r="B626" s="507" t="s">
        <v>79</v>
      </c>
      <c r="C626" s="110" t="s">
        <v>359</v>
      </c>
      <c r="D626" s="89" t="s">
        <v>172</v>
      </c>
      <c r="E626" s="70" t="s">
        <v>172</v>
      </c>
      <c r="F626" s="70" t="s">
        <v>172</v>
      </c>
      <c r="G626" s="89" t="s">
        <v>361</v>
      </c>
      <c r="H626" s="70" t="s">
        <v>172</v>
      </c>
      <c r="I626" s="257" t="s">
        <v>80</v>
      </c>
      <c r="J626" s="420">
        <v>9973757.5099999998</v>
      </c>
      <c r="K626" s="420">
        <v>0</v>
      </c>
      <c r="L626" s="321">
        <v>9835858.5899999999</v>
      </c>
      <c r="M626" s="321">
        <v>0</v>
      </c>
      <c r="N626" s="321">
        <f>M626+L626</f>
        <v>9835858.5899999999</v>
      </c>
      <c r="O626" s="319">
        <v>9973757.5099999998</v>
      </c>
      <c r="P626" s="317">
        <v>0</v>
      </c>
      <c r="Q626" s="321">
        <v>0</v>
      </c>
      <c r="R626" s="319">
        <v>9973757.5099999998</v>
      </c>
      <c r="S626" s="321">
        <v>0</v>
      </c>
      <c r="T626" s="321">
        <v>0</v>
      </c>
      <c r="U626" s="522"/>
    </row>
    <row r="627" spans="1:21" ht="5.25" hidden="1" customHeight="1">
      <c r="B627" s="505"/>
      <c r="C627" s="90"/>
      <c r="D627" s="111"/>
      <c r="E627" s="24"/>
      <c r="F627" s="24"/>
      <c r="G627" s="138"/>
      <c r="H627" s="70"/>
      <c r="I627" s="257"/>
      <c r="J627" s="298"/>
      <c r="K627" s="316"/>
      <c r="L627" s="305"/>
      <c r="M627" s="305"/>
      <c r="N627" s="305"/>
      <c r="O627" s="298"/>
      <c r="P627" s="316"/>
      <c r="Q627" s="305"/>
      <c r="R627" s="298"/>
      <c r="S627" s="305"/>
      <c r="T627" s="305"/>
      <c r="U627" s="522"/>
    </row>
    <row r="628" spans="1:21" ht="34.5" customHeight="1">
      <c r="B628" s="557" t="s">
        <v>442</v>
      </c>
      <c r="C628" s="175" t="s">
        <v>443</v>
      </c>
      <c r="D628" s="176" t="s">
        <v>172</v>
      </c>
      <c r="E628" s="176" t="s">
        <v>172</v>
      </c>
      <c r="F628" s="176" t="s">
        <v>172</v>
      </c>
      <c r="G628" s="510" t="s">
        <v>173</v>
      </c>
      <c r="H628" s="352" t="s">
        <v>172</v>
      </c>
      <c r="I628" s="254"/>
      <c r="J628" s="311"/>
      <c r="K628" s="351"/>
      <c r="L628" s="408">
        <f t="shared" ref="L628:T630" si="256">L629</f>
        <v>140000</v>
      </c>
      <c r="M628" s="408">
        <f t="shared" si="256"/>
        <v>0</v>
      </c>
      <c r="N628" s="409">
        <f t="shared" si="256"/>
        <v>140000</v>
      </c>
      <c r="O628" s="410">
        <f t="shared" si="256"/>
        <v>0</v>
      </c>
      <c r="P628" s="408">
        <f t="shared" si="256"/>
        <v>0</v>
      </c>
      <c r="Q628" s="409">
        <f t="shared" si="256"/>
        <v>0</v>
      </c>
      <c r="R628" s="410">
        <f t="shared" si="256"/>
        <v>0</v>
      </c>
      <c r="S628" s="410">
        <f t="shared" si="256"/>
        <v>0</v>
      </c>
      <c r="T628" s="410">
        <f t="shared" si="256"/>
        <v>0</v>
      </c>
      <c r="U628" s="522"/>
    </row>
    <row r="629" spans="1:21" ht="34.5" customHeight="1">
      <c r="B629" s="558" t="s">
        <v>444</v>
      </c>
      <c r="C629" s="77" t="s">
        <v>443</v>
      </c>
      <c r="D629" s="70" t="s">
        <v>172</v>
      </c>
      <c r="E629" s="70" t="s">
        <v>172</v>
      </c>
      <c r="F629" s="70" t="s">
        <v>172</v>
      </c>
      <c r="G629" s="84" t="s">
        <v>445</v>
      </c>
      <c r="H629" s="72" t="s">
        <v>172</v>
      </c>
      <c r="I629" s="256"/>
      <c r="J629" s="311"/>
      <c r="K629" s="351"/>
      <c r="L629" s="411">
        <f t="shared" si="256"/>
        <v>140000</v>
      </c>
      <c r="M629" s="411">
        <f t="shared" si="256"/>
        <v>0</v>
      </c>
      <c r="N629" s="412">
        <f t="shared" si="256"/>
        <v>140000</v>
      </c>
      <c r="O629" s="413">
        <f t="shared" si="256"/>
        <v>0</v>
      </c>
      <c r="P629" s="411">
        <f t="shared" si="256"/>
        <v>0</v>
      </c>
      <c r="Q629" s="412">
        <f t="shared" si="256"/>
        <v>0</v>
      </c>
      <c r="R629" s="413">
        <f t="shared" si="256"/>
        <v>0</v>
      </c>
      <c r="S629" s="413">
        <f t="shared" si="256"/>
        <v>0</v>
      </c>
      <c r="T629" s="413">
        <f t="shared" si="256"/>
        <v>0</v>
      </c>
      <c r="U629" s="522"/>
    </row>
    <row r="630" spans="1:21" ht="34.5" customHeight="1">
      <c r="B630" s="74" t="s">
        <v>87</v>
      </c>
      <c r="C630" s="77" t="s">
        <v>443</v>
      </c>
      <c r="D630" s="70" t="s">
        <v>172</v>
      </c>
      <c r="E630" s="70" t="s">
        <v>172</v>
      </c>
      <c r="F630" s="70" t="s">
        <v>172</v>
      </c>
      <c r="G630" s="84" t="s">
        <v>445</v>
      </c>
      <c r="H630" s="72" t="s">
        <v>172</v>
      </c>
      <c r="I630" s="256" t="s">
        <v>88</v>
      </c>
      <c r="J630" s="311"/>
      <c r="K630" s="351"/>
      <c r="L630" s="411">
        <f t="shared" si="256"/>
        <v>140000</v>
      </c>
      <c r="M630" s="411">
        <f t="shared" si="256"/>
        <v>0</v>
      </c>
      <c r="N630" s="412">
        <f t="shared" si="256"/>
        <v>140000</v>
      </c>
      <c r="O630" s="413">
        <f t="shared" si="256"/>
        <v>0</v>
      </c>
      <c r="P630" s="411">
        <f t="shared" si="256"/>
        <v>0</v>
      </c>
      <c r="Q630" s="412">
        <f t="shared" si="256"/>
        <v>0</v>
      </c>
      <c r="R630" s="413">
        <f t="shared" si="256"/>
        <v>0</v>
      </c>
      <c r="S630" s="413">
        <f t="shared" si="256"/>
        <v>0</v>
      </c>
      <c r="T630" s="413">
        <f t="shared" si="256"/>
        <v>0</v>
      </c>
      <c r="U630" s="522"/>
    </row>
    <row r="631" spans="1:21" ht="34.5" customHeight="1">
      <c r="B631" s="188" t="s">
        <v>446</v>
      </c>
      <c r="C631" s="141" t="s">
        <v>443</v>
      </c>
      <c r="D631" s="99" t="s">
        <v>172</v>
      </c>
      <c r="E631" s="99" t="s">
        <v>172</v>
      </c>
      <c r="F631" s="99" t="s">
        <v>172</v>
      </c>
      <c r="G631" s="100" t="s">
        <v>445</v>
      </c>
      <c r="H631" s="121" t="s">
        <v>172</v>
      </c>
      <c r="I631" s="262" t="s">
        <v>447</v>
      </c>
      <c r="J631" s="311"/>
      <c r="K631" s="351"/>
      <c r="L631" s="513">
        <v>140000</v>
      </c>
      <c r="M631" s="513">
        <v>0</v>
      </c>
      <c r="N631" s="514">
        <v>140000</v>
      </c>
      <c r="O631" s="515">
        <v>0</v>
      </c>
      <c r="P631" s="513">
        <v>0</v>
      </c>
      <c r="Q631" s="514">
        <v>0</v>
      </c>
      <c r="R631" s="515">
        <v>0</v>
      </c>
      <c r="S631" s="515">
        <v>0</v>
      </c>
      <c r="T631" s="515">
        <v>0</v>
      </c>
      <c r="U631" s="522"/>
    </row>
    <row r="632" spans="1:21" ht="24.75" customHeight="1">
      <c r="B632" s="506" t="s">
        <v>364</v>
      </c>
      <c r="C632" s="172"/>
      <c r="D632" s="173"/>
      <c r="E632" s="142"/>
      <c r="F632" s="142"/>
      <c r="G632" s="216"/>
      <c r="H632" s="99"/>
      <c r="I632" s="390"/>
      <c r="J632" s="311"/>
      <c r="K632" s="351"/>
      <c r="L632" s="306"/>
      <c r="M632" s="306"/>
      <c r="N632" s="306"/>
      <c r="O632" s="568">
        <f>'Ведомственная структура'!Q793</f>
        <v>64361607.759999998</v>
      </c>
      <c r="P632" s="569">
        <v>-400000</v>
      </c>
      <c r="Q632" s="398">
        <f>P632+O632</f>
        <v>63961607.759999998</v>
      </c>
      <c r="R632" s="568">
        <f>'Ведомственная структура'!T793</f>
        <v>95884584.790000007</v>
      </c>
      <c r="S632" s="398">
        <f>'Ведомственная структура'!U793</f>
        <v>0</v>
      </c>
      <c r="T632" s="398">
        <f>'Ведомственная структура'!V793</f>
        <v>95884584.790000007</v>
      </c>
      <c r="U632" s="522"/>
    </row>
    <row r="633" spans="1:21" ht="36.75" customHeight="1">
      <c r="B633" s="217" t="s">
        <v>37</v>
      </c>
      <c r="C633" s="619"/>
      <c r="D633" s="620"/>
      <c r="E633" s="620"/>
      <c r="F633" s="620"/>
      <c r="G633" s="620"/>
      <c r="H633" s="620"/>
      <c r="I633" s="620"/>
      <c r="J633" s="313" t="e">
        <f>J428+J15</f>
        <v>#REF!</v>
      </c>
      <c r="K633" s="313" t="e">
        <f>K428+K15</f>
        <v>#REF!</v>
      </c>
      <c r="L633" s="313">
        <f>L428+L15</f>
        <v>1620612617.4599998</v>
      </c>
      <c r="M633" s="313">
        <f>M428+M15</f>
        <v>-15452289.199999992</v>
      </c>
      <c r="N633" s="313">
        <f>N428+N15</f>
        <v>1605160328.26</v>
      </c>
      <c r="O633" s="570">
        <f t="shared" ref="O633:T633" si="257">O428+O15+O632</f>
        <v>1428427191.7400002</v>
      </c>
      <c r="P633" s="571">
        <f t="shared" si="257"/>
        <v>36874820.640000001</v>
      </c>
      <c r="Q633" s="313">
        <f t="shared" si="257"/>
        <v>1465302012.3800001</v>
      </c>
      <c r="R633" s="570">
        <f t="shared" si="257"/>
        <v>1454702355.1499999</v>
      </c>
      <c r="S633" s="313">
        <f t="shared" si="257"/>
        <v>0</v>
      </c>
      <c r="T633" s="313">
        <f t="shared" si="257"/>
        <v>1454702355.1499999</v>
      </c>
      <c r="U633" s="522"/>
    </row>
    <row r="637" spans="1:21">
      <c r="A637" s="26"/>
      <c r="J637" s="251"/>
      <c r="K637" s="251"/>
      <c r="L637" s="251"/>
      <c r="M637" s="251"/>
      <c r="N637" s="251">
        <f>L633+M633-N633</f>
        <v>0</v>
      </c>
    </row>
  </sheetData>
  <protectedRanges>
    <protectedRange sqref="B117" name="Диапазон1_3_2"/>
    <protectedRange sqref="B236" name="Диапазон1_2_1"/>
    <protectedRange sqref="B127" name="Диапазон1_3"/>
  </protectedRanges>
  <mergeCells count="13">
    <mergeCell ref="B9:T9"/>
    <mergeCell ref="C633:I633"/>
    <mergeCell ref="C13:H13"/>
    <mergeCell ref="C11:H12"/>
    <mergeCell ref="B11:B12"/>
    <mergeCell ref="I11:I12"/>
    <mergeCell ref="J11:T11"/>
    <mergeCell ref="N1:T1"/>
    <mergeCell ref="N2:T2"/>
    <mergeCell ref="N3:T3"/>
    <mergeCell ref="J5:T5"/>
    <mergeCell ref="J6:T6"/>
    <mergeCell ref="J7:T7"/>
  </mergeCells>
  <phoneticPr fontId="12" type="noConversion"/>
  <pageMargins left="0.74803149606299213" right="0.59055118110236227" top="0.31496062992125984" bottom="0.39370078740157483" header="0.31496062992125984" footer="0.51181102362204722"/>
  <pageSetup paperSize="9" scale="56" orientation="portrait" r:id="rId1"/>
  <headerFooter alignWithMargins="0">
    <oddFooter>&amp;C&amp;P</oddFooter>
  </headerFooter>
  <colBreaks count="1" manualBreakCount="1">
    <brk id="30" max="63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uprav</cp:lastModifiedBy>
  <cp:lastPrinted>2022-10-28T09:21:12Z</cp:lastPrinted>
  <dcterms:created xsi:type="dcterms:W3CDTF">1996-10-08T23:32:33Z</dcterms:created>
  <dcterms:modified xsi:type="dcterms:W3CDTF">2022-10-31T12:07:56Z</dcterms:modified>
</cp:coreProperties>
</file>